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1730" activeTab="4"/>
  </bookViews>
  <sheets>
    <sheet name="1102" sheetId="9" r:id="rId1"/>
    <sheet name="սպայական" sheetId="12" r:id="rId2"/>
    <sheet name="շարքային" sheetId="13" r:id="rId3"/>
    <sheet name="աշխատանքային" sheetId="22" r:id="rId4"/>
    <sheet name="սոց երաշխիք" sheetId="20" r:id="rId5"/>
    <sheet name="կուտակային" sheetId="21" r:id="rId6"/>
    <sheet name="ՏՏ" sheetId="19" r:id="rId7"/>
    <sheet name="վճարման ծառայություն" sheetId="23" r:id="rId8"/>
    <sheet name="վճարման ծառ, հաշվարկ" sheetId="25" r:id="rId9"/>
    <sheet name="ՏՏ հաշվարկ" sheetId="26" r:id="rId10"/>
  </sheets>
  <externalReferences>
    <externalReference r:id="rId11"/>
  </externalReferences>
  <definedNames>
    <definedName name="_xlnm._FilterDatabase" localSheetId="1" hidden="1">սպայական!$F$1:$F$51</definedName>
    <definedName name="_ftn1" localSheetId="0">'1102'!#REF!</definedName>
    <definedName name="_ftn2" localSheetId="0">'1102'!#REF!</definedName>
    <definedName name="_ftnref1" localSheetId="0">'1102'!$W$6</definedName>
    <definedName name="_ftnref2" localSheetId="0">'1102'!$X$6</definedName>
    <definedName name="_xlnm.Print_Titles" localSheetId="9">'ՏՏ հաշվարկ'!$7:$8</definedName>
  </definedNames>
  <calcPr calcId="162913"/>
</workbook>
</file>

<file path=xl/calcChain.xml><?xml version="1.0" encoding="utf-8"?>
<calcChain xmlns="http://schemas.openxmlformats.org/spreadsheetml/2006/main">
  <c r="H19" i="22" l="1"/>
  <c r="H19" i="21" l="1"/>
  <c r="I19" i="21"/>
  <c r="J19" i="21" s="1"/>
  <c r="H20" i="21"/>
  <c r="G19" i="22" l="1"/>
  <c r="G24" i="13"/>
  <c r="H19" i="13"/>
  <c r="F19" i="13"/>
  <c r="F29" i="13" l="1"/>
  <c r="F34" i="12"/>
  <c r="F38" i="22"/>
  <c r="H19" i="19" l="1"/>
  <c r="I19" i="19" s="1"/>
  <c r="J19" i="19" s="1"/>
  <c r="J8" i="26"/>
  <c r="J117" i="26"/>
  <c r="I117" i="26"/>
  <c r="H117" i="26"/>
  <c r="G117" i="26"/>
  <c r="F117" i="26"/>
  <c r="E117" i="26"/>
  <c r="D117" i="26"/>
  <c r="C117" i="26"/>
  <c r="J99" i="26"/>
  <c r="I99" i="26"/>
  <c r="H99" i="26"/>
  <c r="G99" i="26"/>
  <c r="G98" i="26" s="1"/>
  <c r="F99" i="26"/>
  <c r="E99" i="26"/>
  <c r="D99" i="26"/>
  <c r="C99" i="26"/>
  <c r="C98" i="26" s="1"/>
  <c r="J98" i="26"/>
  <c r="I98" i="26"/>
  <c r="H98" i="26"/>
  <c r="F98" i="26"/>
  <c r="E98" i="26"/>
  <c r="D98" i="26"/>
  <c r="J93" i="26"/>
  <c r="I93" i="26"/>
  <c r="J89" i="26"/>
  <c r="I89" i="26"/>
  <c r="I81" i="26" s="1"/>
  <c r="J82" i="26"/>
  <c r="J81" i="26" s="1"/>
  <c r="I82" i="26"/>
  <c r="J74" i="26"/>
  <c r="J73" i="26" s="1"/>
  <c r="I74" i="26"/>
  <c r="I73" i="26"/>
  <c r="I69" i="26" s="1"/>
  <c r="I8" i="26" s="1"/>
  <c r="I7" i="26" s="1"/>
  <c r="J70" i="26"/>
  <c r="I70" i="26"/>
  <c r="E65" i="26"/>
  <c r="D65" i="26"/>
  <c r="C65" i="26"/>
  <c r="J59" i="26"/>
  <c r="H59" i="26"/>
  <c r="G59" i="26"/>
  <c r="F59" i="26"/>
  <c r="E59" i="26"/>
  <c r="D59" i="26"/>
  <c r="C59" i="26"/>
  <c r="J53" i="26"/>
  <c r="I53" i="26"/>
  <c r="H53" i="26"/>
  <c r="G53" i="26"/>
  <c r="F53" i="26"/>
  <c r="E53" i="26"/>
  <c r="D53" i="26"/>
  <c r="C53" i="26"/>
  <c r="J46" i="26"/>
  <c r="I46" i="26"/>
  <c r="H46" i="26"/>
  <c r="G46" i="26"/>
  <c r="F46" i="26"/>
  <c r="E46" i="26"/>
  <c r="D46" i="26"/>
  <c r="C46" i="26"/>
  <c r="J37" i="26"/>
  <c r="I37" i="26"/>
  <c r="H37" i="26"/>
  <c r="G37" i="26"/>
  <c r="F37" i="26"/>
  <c r="E37" i="26"/>
  <c r="D37" i="26"/>
  <c r="C37" i="26"/>
  <c r="J36" i="26"/>
  <c r="J9" i="26" s="1"/>
  <c r="I36" i="26"/>
  <c r="H36" i="26"/>
  <c r="G36" i="26"/>
  <c r="F36" i="26"/>
  <c r="F9" i="26" s="1"/>
  <c r="F8" i="26" s="1"/>
  <c r="F7" i="26" s="1"/>
  <c r="E36" i="26"/>
  <c r="D36" i="26"/>
  <c r="C36" i="26"/>
  <c r="J33" i="26"/>
  <c r="I33" i="26"/>
  <c r="H33" i="26"/>
  <c r="G33" i="26"/>
  <c r="F33" i="26"/>
  <c r="E33" i="26"/>
  <c r="D33" i="26"/>
  <c r="C33" i="26"/>
  <c r="J32" i="26"/>
  <c r="I32" i="26"/>
  <c r="H32" i="26"/>
  <c r="G32" i="26"/>
  <c r="F32" i="26"/>
  <c r="E32" i="26"/>
  <c r="D32" i="26"/>
  <c r="C32" i="26"/>
  <c r="J20" i="26"/>
  <c r="I20" i="26"/>
  <c r="H20" i="26"/>
  <c r="G20" i="26"/>
  <c r="F20" i="26"/>
  <c r="E20" i="26"/>
  <c r="D20" i="26"/>
  <c r="C20" i="26"/>
  <c r="J19" i="26"/>
  <c r="I19" i="26"/>
  <c r="H19" i="26"/>
  <c r="G19" i="26"/>
  <c r="F19" i="26"/>
  <c r="E19" i="26"/>
  <c r="D19" i="26"/>
  <c r="C19" i="26"/>
  <c r="J13" i="26"/>
  <c r="I13" i="26"/>
  <c r="H13" i="26"/>
  <c r="G13" i="26"/>
  <c r="G9" i="26" s="1"/>
  <c r="G8" i="26" s="1"/>
  <c r="G7" i="26" s="1"/>
  <c r="F13" i="26"/>
  <c r="E13" i="26"/>
  <c r="D13" i="26"/>
  <c r="C13" i="26"/>
  <c r="C9" i="26" s="1"/>
  <c r="C8" i="26" s="1"/>
  <c r="C7" i="26" s="1"/>
  <c r="I9" i="26"/>
  <c r="H9" i="26"/>
  <c r="H8" i="26" s="1"/>
  <c r="H7" i="26" s="1"/>
  <c r="E9" i="26"/>
  <c r="D9" i="26"/>
  <c r="D8" i="26" s="1"/>
  <c r="D7" i="26" s="1"/>
  <c r="E8" i="26"/>
  <c r="E7" i="26"/>
  <c r="J69" i="26" l="1"/>
  <c r="J7" i="26" l="1"/>
  <c r="Q12" i="25" l="1"/>
  <c r="Q11" i="25"/>
  <c r="Q10" i="25"/>
  <c r="Q9" i="25"/>
  <c r="R9" i="25" s="1"/>
  <c r="Q6" i="25"/>
  <c r="Q5" i="25"/>
  <c r="R5" i="25" s="1"/>
  <c r="N12" i="25"/>
  <c r="N11" i="25"/>
  <c r="N10" i="25"/>
  <c r="N9" i="25"/>
  <c r="N6" i="25"/>
  <c r="N5" i="25"/>
  <c r="O5" i="25" s="1"/>
  <c r="K9" i="25"/>
  <c r="K5" i="25"/>
  <c r="O10" i="25"/>
  <c r="O6" i="25"/>
  <c r="K11" i="25"/>
  <c r="K12" i="25"/>
  <c r="K10" i="25"/>
  <c r="K6" i="25"/>
  <c r="R12" i="25"/>
  <c r="R11" i="25"/>
  <c r="R10" i="25"/>
  <c r="R6" i="25"/>
  <c r="O9" i="25"/>
  <c r="O11" i="25"/>
  <c r="O12" i="25"/>
  <c r="I6" i="25"/>
  <c r="I7" i="25"/>
  <c r="I8" i="25"/>
  <c r="I9" i="25"/>
  <c r="I10" i="25"/>
  <c r="I11" i="25"/>
  <c r="I12" i="25"/>
  <c r="I5" i="25"/>
  <c r="P9" i="25" l="1"/>
  <c r="P10" i="25"/>
  <c r="M9" i="25"/>
  <c r="M10" i="25"/>
  <c r="P5" i="25" l="1"/>
  <c r="M5" i="25"/>
  <c r="J9" i="25" l="1"/>
  <c r="J10" i="25"/>
  <c r="H12" i="25" l="1"/>
  <c r="L11" i="25"/>
  <c r="H11" i="25"/>
  <c r="L10" i="25"/>
  <c r="H10" i="25"/>
  <c r="H9" i="25"/>
  <c r="H8" i="25"/>
  <c r="H7" i="25"/>
  <c r="L6" i="25"/>
  <c r="H6" i="25"/>
  <c r="G5" i="25"/>
  <c r="G13" i="25" s="1"/>
  <c r="F5" i="25"/>
  <c r="F13" i="25" s="1"/>
  <c r="E5" i="25"/>
  <c r="E13" i="25" s="1"/>
  <c r="D5" i="25"/>
  <c r="I13" i="25" l="1"/>
  <c r="L9" i="25"/>
  <c r="L12" i="25"/>
  <c r="H5" i="25"/>
  <c r="L5" i="25"/>
  <c r="D13" i="25"/>
  <c r="H13" i="25" s="1"/>
  <c r="H22" i="21" l="1"/>
  <c r="I22" i="21" s="1"/>
  <c r="J22" i="21" s="1"/>
  <c r="F22" i="21" l="1"/>
  <c r="G19" i="21"/>
  <c r="I20" i="21" s="1"/>
  <c r="I25" i="21" s="1"/>
  <c r="J20" i="21" l="1"/>
  <c r="J25" i="21" s="1"/>
  <c r="H25" i="21"/>
  <c r="J26" i="20" l="1"/>
  <c r="I26" i="20"/>
  <c r="H26" i="20"/>
  <c r="H19" i="20" l="1"/>
  <c r="F19" i="20" l="1"/>
  <c r="I45" i="22" l="1"/>
  <c r="J45" i="22"/>
  <c r="H45" i="22"/>
  <c r="D45" i="22"/>
  <c r="C45" i="22"/>
  <c r="I38" i="22"/>
  <c r="H38" i="22"/>
  <c r="J38" i="22"/>
  <c r="I36" i="13"/>
  <c r="J36" i="13"/>
  <c r="H36" i="13"/>
  <c r="D36" i="13"/>
  <c r="C36" i="13"/>
  <c r="G27" i="22"/>
  <c r="F27" i="22"/>
  <c r="F19" i="22"/>
  <c r="H24" i="13"/>
  <c r="I24" i="13"/>
  <c r="J24" i="13"/>
  <c r="F24" i="13"/>
  <c r="H19" i="12"/>
  <c r="H25" i="12" s="1"/>
  <c r="I25" i="12"/>
  <c r="J25" i="12"/>
  <c r="G25" i="12"/>
  <c r="G38" i="22"/>
  <c r="H29" i="13"/>
  <c r="I29" i="13" l="1"/>
  <c r="J29" i="13"/>
  <c r="I41" i="12"/>
  <c r="J41" i="12"/>
  <c r="H41" i="12"/>
  <c r="D41" i="12"/>
  <c r="I34" i="12"/>
  <c r="J34" i="12"/>
  <c r="H34" i="12"/>
  <c r="G34" i="12"/>
  <c r="G19" i="12"/>
  <c r="I19" i="12" l="1"/>
  <c r="J19" i="12"/>
  <c r="C41" i="12"/>
  <c r="J19" i="13" l="1"/>
  <c r="G26" i="21" l="1"/>
  <c r="G22" i="21" s="1"/>
  <c r="G25" i="21" s="1"/>
  <c r="H27" i="22" l="1"/>
  <c r="I19" i="22"/>
  <c r="I27" i="22" s="1"/>
  <c r="J19" i="22"/>
  <c r="J27" i="22" s="1"/>
  <c r="G19" i="20" l="1"/>
  <c r="I19" i="20"/>
  <c r="J19" i="20"/>
  <c r="M36" i="13" l="1"/>
  <c r="H38" i="20" l="1"/>
  <c r="K38" i="20" s="1"/>
  <c r="Q38" i="20" s="1"/>
  <c r="I19" i="13" l="1"/>
  <c r="E13" i="9" l="1"/>
  <c r="H12" i="9"/>
  <c r="I12" i="9"/>
  <c r="J12" i="9"/>
  <c r="Q12" i="9"/>
  <c r="R12" i="9"/>
  <c r="S12" i="9"/>
  <c r="G30" i="20" l="1"/>
  <c r="H30" i="20" s="1"/>
  <c r="I30" i="20" s="1"/>
  <c r="J30" i="20" s="1"/>
  <c r="K30" i="20" s="1"/>
  <c r="G29" i="20"/>
  <c r="H29" i="20" s="1"/>
  <c r="I29" i="20" s="1"/>
  <c r="J29" i="20" s="1"/>
  <c r="K29" i="20" s="1"/>
  <c r="H10" i="9" l="1"/>
  <c r="I10" i="9"/>
  <c r="J10" i="9"/>
  <c r="Q10" i="9"/>
  <c r="R10" i="9"/>
  <c r="S10" i="9"/>
  <c r="G10" i="9"/>
  <c r="L10" i="9" l="1"/>
  <c r="K10" i="9"/>
  <c r="F19" i="12" l="1"/>
  <c r="D8" i="9"/>
  <c r="H14" i="9"/>
  <c r="I14" i="9"/>
  <c r="J14" i="9"/>
  <c r="Q14" i="9"/>
  <c r="R14" i="9"/>
  <c r="S14" i="9"/>
  <c r="E14" i="9"/>
  <c r="P32" i="23"/>
  <c r="O32" i="23"/>
  <c r="N32" i="23"/>
  <c r="M31" i="23"/>
  <c r="L31" i="23"/>
  <c r="K31" i="23"/>
  <c r="G30" i="23"/>
  <c r="G32" i="23" s="1"/>
  <c r="F30" i="23"/>
  <c r="F32" i="23" s="1"/>
  <c r="E30" i="23"/>
  <c r="E32" i="23" s="1"/>
  <c r="D29" i="23"/>
  <c r="D32" i="23" s="1"/>
  <c r="C29" i="23"/>
  <c r="C32" i="23" s="1"/>
  <c r="C6" i="23"/>
  <c r="C5" i="23"/>
  <c r="H13" i="9"/>
  <c r="I13" i="9"/>
  <c r="J13" i="9"/>
  <c r="Q13" i="9"/>
  <c r="R13" i="9"/>
  <c r="S13" i="9"/>
  <c r="E10" i="9"/>
  <c r="D48" i="22"/>
  <c r="C48" i="22"/>
  <c r="C6" i="22"/>
  <c r="P48" i="22"/>
  <c r="O48" i="22"/>
  <c r="N48" i="22"/>
  <c r="M47" i="22"/>
  <c r="L47" i="22"/>
  <c r="K47" i="22"/>
  <c r="G46" i="22"/>
  <c r="G48" i="22" s="1"/>
  <c r="F46" i="22"/>
  <c r="F48" i="22" s="1"/>
  <c r="E46" i="22"/>
  <c r="E48" i="22" s="1"/>
  <c r="K45" i="22"/>
  <c r="C5" i="22"/>
  <c r="F14" i="9" l="1"/>
  <c r="G14" i="9"/>
  <c r="Q45" i="22"/>
  <c r="T10" i="9" s="1"/>
  <c r="N10" i="9"/>
  <c r="F10" i="9"/>
  <c r="M10" i="9"/>
  <c r="I46" i="22"/>
  <c r="L45" i="22"/>
  <c r="O10" i="9" s="1"/>
  <c r="H46" i="22"/>
  <c r="H48" i="22" s="1"/>
  <c r="J46" i="22" l="1"/>
  <c r="J48" i="22" s="1"/>
  <c r="M45" i="22"/>
  <c r="R45" i="22"/>
  <c r="U10" i="9" s="1"/>
  <c r="K46" i="22"/>
  <c r="K48" i="22" s="1"/>
  <c r="Q48" i="22" s="1"/>
  <c r="I48" i="22"/>
  <c r="L46" i="22"/>
  <c r="L48" i="22" s="1"/>
  <c r="R48" i="22" s="1"/>
  <c r="S45" i="22" l="1"/>
  <c r="V10" i="9" s="1"/>
  <c r="P10" i="9"/>
  <c r="M46" i="22"/>
  <c r="M48" i="22" s="1"/>
  <c r="S48" i="22" s="1"/>
  <c r="E12" i="9" l="1"/>
  <c r="H11" i="9"/>
  <c r="I11" i="9"/>
  <c r="J11" i="9"/>
  <c r="Q11" i="9"/>
  <c r="R11" i="9"/>
  <c r="S11" i="9"/>
  <c r="E11" i="9"/>
  <c r="P36" i="21"/>
  <c r="O36" i="21"/>
  <c r="N36" i="21"/>
  <c r="M35" i="21"/>
  <c r="L35" i="21"/>
  <c r="K35" i="21"/>
  <c r="G34" i="21"/>
  <c r="G36" i="21" s="1"/>
  <c r="F34" i="21"/>
  <c r="F36" i="21" s="1"/>
  <c r="E34" i="21"/>
  <c r="E36" i="21" s="1"/>
  <c r="C33" i="21"/>
  <c r="C36" i="21" s="1"/>
  <c r="C6" i="21"/>
  <c r="C5" i="21"/>
  <c r="P41" i="20"/>
  <c r="O41" i="20"/>
  <c r="N41" i="20"/>
  <c r="M40" i="20"/>
  <c r="L40" i="20"/>
  <c r="K40" i="20"/>
  <c r="G39" i="20"/>
  <c r="G41" i="20" s="1"/>
  <c r="F39" i="20"/>
  <c r="F41" i="20" s="1"/>
  <c r="E39" i="20"/>
  <c r="E41" i="20" s="1"/>
  <c r="C38" i="20"/>
  <c r="C41" i="20" s="1"/>
  <c r="C6" i="20"/>
  <c r="C5" i="20"/>
  <c r="F12" i="9" l="1"/>
  <c r="D38" i="20"/>
  <c r="D41" i="20" s="1"/>
  <c r="D33" i="21"/>
  <c r="H33" i="21"/>
  <c r="K12" i="9" s="1"/>
  <c r="F11" i="9"/>
  <c r="G11" i="9" l="1"/>
  <c r="K33" i="21"/>
  <c r="N12" i="9" s="1"/>
  <c r="D36" i="21"/>
  <c r="G12" i="9"/>
  <c r="H34" i="21"/>
  <c r="H36" i="21" s="1"/>
  <c r="I33" i="21"/>
  <c r="L12" i="9" s="1"/>
  <c r="J33" i="21"/>
  <c r="M12" i="9" s="1"/>
  <c r="K11" i="9"/>
  <c r="K34" i="21" l="1"/>
  <c r="K36" i="21" s="1"/>
  <c r="Q36" i="21" s="1"/>
  <c r="Q33" i="21"/>
  <c r="T12" i="9" s="1"/>
  <c r="M33" i="21"/>
  <c r="P12" i="9" s="1"/>
  <c r="J34" i="21"/>
  <c r="I34" i="21"/>
  <c r="L33" i="21"/>
  <c r="O12" i="9" s="1"/>
  <c r="I38" i="20"/>
  <c r="L11" i="9" s="1"/>
  <c r="J38" i="20"/>
  <c r="M11" i="9" s="1"/>
  <c r="H39" i="20"/>
  <c r="R33" i="21" l="1"/>
  <c r="U12" i="9" s="1"/>
  <c r="S33" i="21"/>
  <c r="V12" i="9" s="1"/>
  <c r="T11" i="9"/>
  <c r="N11" i="9"/>
  <c r="I36" i="21"/>
  <c r="L34" i="21"/>
  <c r="L36" i="21" s="1"/>
  <c r="R36" i="21" s="1"/>
  <c r="J36" i="21"/>
  <c r="M34" i="21"/>
  <c r="M36" i="21" s="1"/>
  <c r="S36" i="21" s="1"/>
  <c r="J39" i="20"/>
  <c r="M38" i="20"/>
  <c r="H41" i="20"/>
  <c r="K39" i="20"/>
  <c r="K41" i="20" s="1"/>
  <c r="Q41" i="20" s="1"/>
  <c r="L38" i="20"/>
  <c r="I39" i="20"/>
  <c r="S38" i="20" l="1"/>
  <c r="V11" i="9" s="1"/>
  <c r="P11" i="9"/>
  <c r="R38" i="20"/>
  <c r="U11" i="9" s="1"/>
  <c r="O11" i="9"/>
  <c r="I41" i="20"/>
  <c r="L39" i="20"/>
  <c r="L41" i="20" s="1"/>
  <c r="R41" i="20" s="1"/>
  <c r="J41" i="20"/>
  <c r="M39" i="20"/>
  <c r="M41" i="20" s="1"/>
  <c r="S41" i="20" s="1"/>
  <c r="C10" i="9" l="1"/>
  <c r="C11" i="9" s="1"/>
  <c r="C12" i="9" s="1"/>
  <c r="C14" i="9" s="1"/>
  <c r="P29" i="19" l="1"/>
  <c r="O29" i="19"/>
  <c r="N29" i="19"/>
  <c r="M28" i="19"/>
  <c r="L28" i="19"/>
  <c r="K28" i="19"/>
  <c r="G27" i="19"/>
  <c r="G29" i="19" s="1"/>
  <c r="F27" i="19"/>
  <c r="F29" i="19" s="1"/>
  <c r="E27" i="19"/>
  <c r="E29" i="19" s="1"/>
  <c r="C26" i="19"/>
  <c r="D26" i="19"/>
  <c r="C6" i="19"/>
  <c r="C5" i="19"/>
  <c r="C29" i="19" l="1"/>
  <c r="F13" i="9"/>
  <c r="D29" i="19"/>
  <c r="G13" i="9"/>
  <c r="H26" i="19"/>
  <c r="K13" i="9" s="1"/>
  <c r="I26" i="19" l="1"/>
  <c r="L13" i="9" s="1"/>
  <c r="J26" i="19"/>
  <c r="M13" i="9" s="1"/>
  <c r="H27" i="19"/>
  <c r="K26" i="19"/>
  <c r="Q26" i="19" l="1"/>
  <c r="T13" i="9" s="1"/>
  <c r="N13" i="9"/>
  <c r="H29" i="19"/>
  <c r="K27" i="19"/>
  <c r="K29" i="19" s="1"/>
  <c r="Q29" i="19" s="1"/>
  <c r="M26" i="19"/>
  <c r="J27" i="19"/>
  <c r="I27" i="19"/>
  <c r="L26" i="19"/>
  <c r="S26" i="19" l="1"/>
  <c r="V13" i="9" s="1"/>
  <c r="P13" i="9"/>
  <c r="R26" i="19"/>
  <c r="U13" i="9" s="1"/>
  <c r="O13" i="9"/>
  <c r="J29" i="19"/>
  <c r="M27" i="19"/>
  <c r="M29" i="19" s="1"/>
  <c r="S29" i="19" s="1"/>
  <c r="I29" i="19"/>
  <c r="L27" i="19"/>
  <c r="L29" i="19" s="1"/>
  <c r="R29" i="19" s="1"/>
  <c r="C6" i="13"/>
  <c r="C5" i="13"/>
  <c r="C8" i="9" l="1"/>
  <c r="D9" i="9"/>
  <c r="D10" i="9" s="1"/>
  <c r="D11" i="9" s="1"/>
  <c r="D12" i="9" s="1"/>
  <c r="D13" i="9" s="1"/>
  <c r="D14" i="9" s="1"/>
  <c r="G8" i="9" l="1"/>
  <c r="B9" i="9" l="1"/>
  <c r="D39" i="13"/>
  <c r="B8" i="9" l="1"/>
  <c r="B10" i="9" s="1"/>
  <c r="B12" i="9" s="1"/>
  <c r="B14" i="9" s="1"/>
  <c r="B11" i="9"/>
  <c r="B13" i="9" s="1"/>
  <c r="G9" i="9"/>
  <c r="G15" i="9" s="1"/>
  <c r="H9" i="9"/>
  <c r="I9" i="9"/>
  <c r="J9" i="9"/>
  <c r="Q9" i="9"/>
  <c r="R9" i="9"/>
  <c r="S9" i="9"/>
  <c r="E9" i="9"/>
  <c r="C39" i="13" l="1"/>
  <c r="F9" i="9"/>
  <c r="P39" i="13"/>
  <c r="O39" i="13"/>
  <c r="N39" i="13"/>
  <c r="M38" i="13"/>
  <c r="L38" i="13"/>
  <c r="K38" i="13"/>
  <c r="G37" i="13"/>
  <c r="G39" i="13" s="1"/>
  <c r="F37" i="13"/>
  <c r="F39" i="13" s="1"/>
  <c r="E37" i="13"/>
  <c r="E39" i="13" s="1"/>
  <c r="L9" i="9"/>
  <c r="I8" i="9"/>
  <c r="I15" i="9" s="1"/>
  <c r="J8" i="9"/>
  <c r="J15" i="9" s="1"/>
  <c r="Q8" i="9"/>
  <c r="Q15" i="9" s="1"/>
  <c r="R8" i="9"/>
  <c r="R15" i="9" s="1"/>
  <c r="S8" i="9"/>
  <c r="S15" i="9" s="1"/>
  <c r="W8" i="9"/>
  <c r="W15" i="9" s="1"/>
  <c r="X8" i="9"/>
  <c r="Y8" i="9"/>
  <c r="H8" i="9"/>
  <c r="H15" i="9" s="1"/>
  <c r="F8" i="9"/>
  <c r="E8" i="9"/>
  <c r="F15" i="9" l="1"/>
  <c r="M9" i="9"/>
  <c r="H37" i="13"/>
  <c r="H39" i="13" s="1"/>
  <c r="K9" i="9"/>
  <c r="I37" i="13"/>
  <c r="I39" i="13" s="1"/>
  <c r="L36" i="13"/>
  <c r="J37" i="13"/>
  <c r="J39" i="13" s="1"/>
  <c r="K36" i="13"/>
  <c r="K37" i="13" l="1"/>
  <c r="K39" i="13" s="1"/>
  <c r="Q39" i="13" s="1"/>
  <c r="Q36" i="13"/>
  <c r="T9" i="9" s="1"/>
  <c r="N9" i="9"/>
  <c r="J8" i="25" s="1"/>
  <c r="K8" i="25" s="1"/>
  <c r="L8" i="25" s="1"/>
  <c r="S36" i="13"/>
  <c r="V9" i="9" s="1"/>
  <c r="P9" i="9"/>
  <c r="P8" i="25" s="1"/>
  <c r="Q8" i="25" s="1"/>
  <c r="R8" i="25" s="1"/>
  <c r="R36" i="13"/>
  <c r="U9" i="9" s="1"/>
  <c r="O9" i="9"/>
  <c r="M8" i="25" s="1"/>
  <c r="N8" i="25" s="1"/>
  <c r="O8" i="25" s="1"/>
  <c r="L37" i="13"/>
  <c r="L39" i="13" s="1"/>
  <c r="R39" i="13" s="1"/>
  <c r="M37" i="13"/>
  <c r="M39" i="13" s="1"/>
  <c r="S39" i="13" s="1"/>
  <c r="G42" i="12" l="1"/>
  <c r="G44" i="12" s="1"/>
  <c r="D44" i="12"/>
  <c r="P44" i="12"/>
  <c r="O44" i="12"/>
  <c r="N44" i="12"/>
  <c r="M43" i="12"/>
  <c r="L43" i="12"/>
  <c r="K43" i="12"/>
  <c r="F42" i="12"/>
  <c r="F44" i="12" s="1"/>
  <c r="E42" i="12"/>
  <c r="E44" i="12" s="1"/>
  <c r="K41" i="12" l="1"/>
  <c r="K8" i="9"/>
  <c r="M8" i="9"/>
  <c r="H42" i="12"/>
  <c r="H44" i="12" s="1"/>
  <c r="C44" i="12"/>
  <c r="L41" i="12" l="1"/>
  <c r="L8" i="9"/>
  <c r="Q41" i="12"/>
  <c r="T8" i="9" s="1"/>
  <c r="N8" i="9"/>
  <c r="M41" i="12"/>
  <c r="J42" i="12"/>
  <c r="K42" i="12"/>
  <c r="K44" i="12" s="1"/>
  <c r="Q44" i="12" s="1"/>
  <c r="I42" i="12"/>
  <c r="J7" i="25" l="1"/>
  <c r="S41" i="12"/>
  <c r="V8" i="9" s="1"/>
  <c r="P8" i="9"/>
  <c r="P7" i="25" s="1"/>
  <c r="R41" i="12"/>
  <c r="U8" i="9" s="1"/>
  <c r="O8" i="9"/>
  <c r="M7" i="25" s="1"/>
  <c r="I44" i="12"/>
  <c r="L42" i="12"/>
  <c r="L44" i="12" s="1"/>
  <c r="R44" i="12" s="1"/>
  <c r="J44" i="12"/>
  <c r="M42" i="12"/>
  <c r="M44" i="12" s="1"/>
  <c r="S44" i="12" s="1"/>
  <c r="K7" i="25" l="1"/>
  <c r="J13" i="25"/>
  <c r="H19" i="23" s="1"/>
  <c r="N7" i="25"/>
  <c r="M13" i="25"/>
  <c r="I19" i="23" s="1"/>
  <c r="Q7" i="25"/>
  <c r="P13" i="25"/>
  <c r="J19" i="23" s="1"/>
  <c r="O7" i="25" l="1"/>
  <c r="O13" i="25" s="1"/>
  <c r="N13" i="25"/>
  <c r="I20" i="23" s="1"/>
  <c r="I22" i="23" s="1"/>
  <c r="I29" i="23" s="1"/>
  <c r="R7" i="25"/>
  <c r="R13" i="25" s="1"/>
  <c r="Q13" i="25"/>
  <c r="J20" i="23" s="1"/>
  <c r="J22" i="23" s="1"/>
  <c r="J29" i="23" s="1"/>
  <c r="M14" i="9" s="1"/>
  <c r="M15" i="9" s="1"/>
  <c r="L7" i="25"/>
  <c r="L13" i="25" s="1"/>
  <c r="K13" i="25"/>
  <c r="H20" i="23" s="1"/>
  <c r="H22" i="23" s="1"/>
  <c r="H29" i="23" s="1"/>
  <c r="I30" i="23"/>
  <c r="I32" i="23" s="1"/>
  <c r="L14" i="9" l="1"/>
  <c r="L15" i="9" s="1"/>
  <c r="K14" i="9"/>
  <c r="K15" i="9" s="1"/>
  <c r="H30" i="23"/>
  <c r="K29" i="23"/>
  <c r="L29" i="23"/>
  <c r="R29" i="23" s="1"/>
  <c r="U14" i="9" s="1"/>
  <c r="U15" i="9" s="1"/>
  <c r="O14" i="9"/>
  <c r="O15" i="9" s="1"/>
  <c r="L30" i="23"/>
  <c r="L32" i="23" s="1"/>
  <c r="R32" i="23" s="1"/>
  <c r="M29" i="23"/>
  <c r="S29" i="23" s="1"/>
  <c r="V14" i="9" s="1"/>
  <c r="V15" i="9" s="1"/>
  <c r="J30" i="23"/>
  <c r="J32" i="23" s="1"/>
  <c r="H32" i="23" l="1"/>
  <c r="K30" i="23"/>
  <c r="K32" i="23" s="1"/>
  <c r="Q32" i="23" s="1"/>
  <c r="Q29" i="23"/>
  <c r="T14" i="9" s="1"/>
  <c r="T15" i="9" s="1"/>
  <c r="N14" i="9"/>
  <c r="N15" i="9" s="1"/>
  <c r="P14" i="9"/>
  <c r="P15" i="9" s="1"/>
  <c r="M30" i="23"/>
  <c r="M32" i="23" s="1"/>
  <c r="S32" i="23" s="1"/>
</calcChain>
</file>

<file path=xl/sharedStrings.xml><?xml version="1.0" encoding="utf-8"?>
<sst xmlns="http://schemas.openxmlformats.org/spreadsheetml/2006/main" count="1146" uniqueCount="320">
  <si>
    <t>2025թ.</t>
  </si>
  <si>
    <t>X</t>
  </si>
  <si>
    <t>2026թ.</t>
  </si>
  <si>
    <t>Ծրագիր</t>
  </si>
  <si>
    <t>Միջոցառում</t>
  </si>
  <si>
    <t>Ծրագրի/ միջոցառման անվանումը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</si>
  <si>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</si>
  <si>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</si>
  <si>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</si>
  <si>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</si>
  <si>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</si>
  <si>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</si>
  <si>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</si>
  <si>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</si>
  <si>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</si>
  <si>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</si>
  <si>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</si>
  <si>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</si>
  <si>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</si>
  <si>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</si>
  <si>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</si>
  <si>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</si>
  <si>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</si>
  <si>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</si>
  <si>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</si>
  <si>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</si>
  <si>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</si>
  <si>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</si>
  <si>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</si>
  <si>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</si>
  <si>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</si>
  <si>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</si>
  <si>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</si>
  <si>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</si>
  <si>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</si>
  <si>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</si>
  <si>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</si>
  <si>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</si>
  <si>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</si>
  <si>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</si>
  <si>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</si>
  <si>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</si>
  <si>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</si>
  <si>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</si>
  <si>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</si>
  <si>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</si>
  <si>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</si>
  <si>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</si>
  <si>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</si>
  <si>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</si>
  <si>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</si>
  <si>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</si>
  <si>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</si>
  <si>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</si>
  <si>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t>չի նախատեսվում</t>
  </si>
  <si>
    <t>դրամ</t>
  </si>
  <si>
    <t>հազար դրամ</t>
  </si>
  <si>
    <t xml:space="preserve">ԸՆԴԱՄԵՆԸ </t>
  </si>
  <si>
    <t>Ընդամենը ծախս</t>
  </si>
  <si>
    <t>ավելի քան 5 տարի</t>
  </si>
  <si>
    <t>մարդ</t>
  </si>
  <si>
    <t>ոչ գնային</t>
  </si>
  <si>
    <t>«Պետական նպաստերի մասին օրենքի 8-րդ գլուխ</t>
  </si>
  <si>
    <t xml:space="preserve"> Կենսաթոշակային ապահովություն</t>
  </si>
  <si>
    <t>Սպայական անձնակազմի և նրանց ընտանիքների անդամների կենսաթոշակներ</t>
  </si>
  <si>
    <t>Կենսաթոշակները  նշանակում և  վճարում է ծառայությունը՝ օրենսդրությամբ սահմանված կարգով ժամկետներում:</t>
  </si>
  <si>
    <t>«Պետական կենսաթոշակների մասին օրենք
Կառավարության 2010 թվականի դեկտեմբերի 30-ի N 1734-Ն որոշում
Կառավարության 2011 թվականի մայիսի 5-ի  N 665-Ն որոշում
Կառավարության 2011 թվականի մայիսի 5-ի N 670-Ն որոշում</t>
  </si>
  <si>
    <t>Կնեսաթոշակառուների թիվը</t>
  </si>
  <si>
    <t>20 տարվա զինվորական ծառայության ստաժ ունեցող երկարամյա  զինվորական կենսաթոշակառուներ</t>
  </si>
  <si>
    <t>20 տարուց ավելի զինվորական ծառայության ստաժ ունեցող երկարամյա  զինվորական կենսաթոշակառուներ</t>
  </si>
  <si>
    <t>Հաշմանդամության զինվորական կենսաթոշակառուներ</t>
  </si>
  <si>
    <t>«Պետական կենսաթոշակների մասին օրենքի 17-23-րդ հոդվածներ</t>
  </si>
  <si>
    <t>Կերակրողին կորցնելու դեպքում զինվորական կենսաթոշակառուներ</t>
  </si>
  <si>
    <t>զինվորական կենսաթոշակը հաշվարկելու համար հիմնական կենսաթոշակ</t>
  </si>
  <si>
    <t>զինծառայության ստաժի 1 տարվա արժեք</t>
  </si>
  <si>
    <t>Շարքային զինծառայողների և նրանց ընտանիքների անդամների կենսաթոշակներ</t>
  </si>
  <si>
    <t>Կենսաթոշակները  նշանակում են համապատասխան մարմինները, վճարում է ծառայությունը՝ օրենսդրությամբ սահմանված կարգով ժամկետներում:</t>
  </si>
  <si>
    <t>1-ին խմբի հաշմանդամներ</t>
  </si>
  <si>
    <t>2-րդ խմբի հաշմանդամներ</t>
  </si>
  <si>
    <t>3-րդ խմբի հաշմանդամներ</t>
  </si>
  <si>
    <t>«Պետական կենսաթոշակների մասին օրենքի 20-23-րդ հոդվածներ</t>
  </si>
  <si>
    <t>Կնեսաթոշակառուների չափը</t>
  </si>
  <si>
    <t>Կառավարության 2010 թվականի դեկտեմբերի 30-ի N 1734-Ն որոշում</t>
  </si>
  <si>
    <t xml:space="preserve">Օրենքով սահմանված պայմաններին բավարարելու դեպքում անձանց նշանակվում և վճարվում է աշխատանքային կենսաթոշակ </t>
  </si>
  <si>
    <t xml:space="preserve">սահմանված կարգով արձակված զինծառայողներին օրենքով սահմանված պայմաններին բավարարելու դեպքում անձանց նշանակվում և վճարվում է զինվորական կենսաթոշակ </t>
  </si>
  <si>
    <t xml:space="preserve">Շարքային կազմի ՀՄՊ վետերաններին օրենքով սահմանված պայմաններին բավարարելու դեպքում անձանց նշանակվում և վճարվում է զինվորական կենսաթոշակ </t>
  </si>
  <si>
    <t>Կենսաթոշակները  նշանակում և վճարում է ծառայությունը՝ օրենսդրությամբ սահմանված կարգով ժամկետներում:</t>
  </si>
  <si>
    <t>Կենսաթոշակառուների թիվը</t>
  </si>
  <si>
    <t>Տարիքային, մասնակի, երկարամյա, արտոնյալ պայմաններով</t>
  </si>
  <si>
    <t>Կերակրողին կորցնելու դեպքում (միակ ծնողին)</t>
  </si>
  <si>
    <t>Կերակրողին կորցնելու դեպքում երկու ծնողին)</t>
  </si>
  <si>
    <t>կենսաթոշակի միջին չափ</t>
  </si>
  <si>
    <t>«Պետական կենսաթոշակների մասին օրենք</t>
  </si>
  <si>
    <t>Աշխատանքային կենսաթոշակը հաշվարկելու համար հիմնական կենսաթոշակ</t>
  </si>
  <si>
    <t>աշխատանքային ստաժի 1 տարվա արժեք</t>
  </si>
  <si>
    <t>Օրենքումնշված պաշտոններ զբաղերած անձինք օրենքով սահմանված պայմաններին բավարարելու դեպքում ձեռք են բերում  «Պաշտոնատար անձանց գործունեության ապահովման՝ սպասարկման և սոցիալական երաշխիքների մասին»  օրենքով սահմանված կենսաթոշակի իրավունք</t>
  </si>
  <si>
    <t>Կենսաթոշակը  նշանակում և վճարում է ծառայությունը՝ օրենսդրությամբ սահմանված կարգով ժամկետներում:</t>
  </si>
  <si>
    <t> «Պաշտոնատար անձանց գործունեության ապահովման՝ սպասարկման և սոցիալական երաշխիքների մասին»  օրենք
Կառավարության 2014 թվականի օգոստոսի 28-ի N 895-Ն որոշում</t>
  </si>
  <si>
    <t> «Պաշտոնատար անձանց գործունեության ապահովման՝ սպասարկման և սոցիալական երաշխիքների մասին»  օրենք</t>
  </si>
  <si>
    <t>ՀՀ պաշտոնաթող Նախագահ</t>
  </si>
  <si>
    <t>ՀՀ սահմանադրական դատարանի անդամներ</t>
  </si>
  <si>
    <t xml:space="preserve">Դատավորներ </t>
  </si>
  <si>
    <t xml:space="preserve">Դատախազներ </t>
  </si>
  <si>
    <t xml:space="preserve">Հատուկ քննչական ծառայության ծառայողներ </t>
  </si>
  <si>
    <t xml:space="preserve">Քննչական ծառայության կոմիտեի ծառայողներ </t>
  </si>
  <si>
    <t>ՀՀ Ազգային ժողովի պատգամավորներ կամ ՀՀ Գերագույն խորհրդի պատգամավորներ</t>
  </si>
  <si>
    <t>«Պաշտոնատար անձանց գործունեության ապահովման, սպասարկման և սոցիալական երաշխիքների մասին» 3-րդ հոդվածի 1 կետի 3-րդ ենթակետի համաձայն</t>
  </si>
  <si>
    <t>Կառավարության 2014 թվականի օգոստոսի 28-ի N 895-Ն որոշում</t>
  </si>
  <si>
    <t>Կենսաթոշակը հաշվարկելու համար հիմնական կենսաթոշակ</t>
  </si>
  <si>
    <t>Մասնագիտական ստաժի 1 տարվա արժեք</t>
  </si>
  <si>
    <t> Կուտակային հատկացումներ մասնակցի կենսաթոշակային հաշվին</t>
  </si>
  <si>
    <t> &lt;&lt;Կուտակային կենսաթոշակների մասին&gt;&gt; ՀՀ օրենքով սահմանված կարգով մասնակցի կենսաթոշակային հաշվին կուտակային հատկացումների կատարում</t>
  </si>
  <si>
    <t>Հարկային մարմինը սոցիալական վճարների վերաբերյալ հաշվարկների հիման վրա վճարման հանձնարարական է ուղարկում գանձապետարան՝ սոցիալական վճար կատարած (կատարող) անձի համար (օգտին) Հայաստանի Հանրապետության պետական բյուջեից կուտակային հատկացում կատարելու (համապատասխան գումարները մասնակիցների ռեեստրը վարողին փոխանցելու) համարը: Կուտակային հատկացման գումարը ձևավորվում է սոցիալական վճարներից և սույն օրենքի համաձայն՝ Հայաստանի Հանրապետության պետական բյուջեից հատկացվող լրացուցիչ միջոցներից:</t>
  </si>
  <si>
    <t>«Կուտակային կենսաթոշակների մասին» օրենք</t>
  </si>
  <si>
    <t>1 մասնակցի գումար, դրամ</t>
  </si>
  <si>
    <t>միջին ամսական աշխատավարձ/վճարի աճ</t>
  </si>
  <si>
    <t>տարեկան գումար</t>
  </si>
  <si>
    <t>տոկոս</t>
  </si>
  <si>
    <t>հաշվարկային</t>
  </si>
  <si>
    <t>մասնակիցների թվի աճ</t>
  </si>
  <si>
    <t>Կենսաթոշակների և այլ դրամական վճարների տրամադրման տեղեկատվական միասնական համակարգերի սպասարկում և շահագործում</t>
  </si>
  <si>
    <t> Կենսաթոշակների և այլ դրամական վճարների իրականացման ապահովում</t>
  </si>
  <si>
    <t>ոչ գործոնային</t>
  </si>
  <si>
    <t>որից կանխիկ ստացողներ</t>
  </si>
  <si>
    <t>Միջոցառման անվանումը</t>
  </si>
  <si>
    <t xml:space="preserve"> թվաքանակ</t>
  </si>
  <si>
    <t>գումար</t>
  </si>
  <si>
    <t>թվաքանակ</t>
  </si>
  <si>
    <t>վճարված գումար</t>
  </si>
  <si>
    <t xml:space="preserve">քանակի գործակից </t>
  </si>
  <si>
    <t xml:space="preserve">գումարի գործակից </t>
  </si>
  <si>
    <t>կանխիկի միջնորդա-վճար 1.63%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</si>
  <si>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</si>
  <si>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</si>
  <si>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 xml:space="preserve">Աշխատանքային կենսաթոշակներ   </t>
  </si>
  <si>
    <t>ՀՀ օրենքներով նշանակված կենսաթոշակներ</t>
  </si>
  <si>
    <t>Ծերության, հաշմանդամության, կերակրողին կորցնելու դեպքում սոցիալական նպաստներ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</si>
  <si>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</si>
  <si>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ծառայության գին </t>
  </si>
  <si>
    <t>Տեղեկանք</t>
  </si>
  <si>
    <t>ՀՀ հազար դրամ</t>
  </si>
  <si>
    <t>Հ/Հ</t>
  </si>
  <si>
    <t>2018թ. Փաստացի Բյուջե</t>
  </si>
  <si>
    <t>2019թ. Փաստացի Բյուջե</t>
  </si>
  <si>
    <t>2020թ. Փաստացի բյուջե</t>
  </si>
  <si>
    <t>2021թ. Փաստացի բյուջե</t>
  </si>
  <si>
    <t xml:space="preserve">2022 թ. Փաստացի Բյուջե </t>
  </si>
  <si>
    <t>1</t>
  </si>
  <si>
    <t>Ա</t>
  </si>
  <si>
    <t>Սոցիալական ապահովության ծառայության տեղեկատվական համակարգերի սպասարկում, ընդամենը</t>
  </si>
  <si>
    <t>Կենսաթոշակառուների հաշվառման միասնական տեղեկատվական համակարգի սպասարկման ծառայություն, ընդամենը, այդ թվումˋ</t>
  </si>
  <si>
    <t>1.1</t>
  </si>
  <si>
    <t>Կենսաթոշակառուների հաշվառման միասնական տեղեկատվական համակարգի շտեմարանի սպասարկում, ընդամենը, որիցˋ</t>
  </si>
  <si>
    <t>1.1.1</t>
  </si>
  <si>
    <t xml:space="preserve">Տվյալների բազաների պատճենահանում (database backup), վթարների դեպքում վերականգնում,համակարգի փոփոխությունների  կիրառման ապահովում </t>
  </si>
  <si>
    <t>1.1.2</t>
  </si>
  <si>
    <t>Տեղեկատվության պահպանման անվտանգության և գաղտնիության սկզբունքների ապահովում</t>
  </si>
  <si>
    <t>1.1.3</t>
  </si>
  <si>
    <t>համակարգի փոփոխությունների ` տարբերակների դասակարգում, կիրառման ապահովում և անհրաժեշտության դեպքում վերականգնում</t>
  </si>
  <si>
    <t>1.1.4</t>
  </si>
  <si>
    <t>Այլ գերատեսչություններից և սոցիալական ոլորտում առկա տեղեկատվական շտեմարաններից ստացված տվյալների հասանելիության ապահովում համակարգում</t>
  </si>
  <si>
    <t xml:space="preserve"> -</t>
  </si>
  <si>
    <t>ՀՀ կառավարության 713-Ն որոշման համաձայն բնակչության պետական ռեգիստրում հաշվառված քաղաքացիների և նրանց հաշվառման հասցեների մասին տվյալների ստացում,տվյալների օգտագործման համար ծրագրային միջոցի մշակում և ինտեգրում Համակարգ</t>
  </si>
  <si>
    <t xml:space="preserve">ՔԿԱԳ տեղեկատվական համակարգի տվյալների՝ ծննդյան և մահվան ակտերի վերաբերյալ,ստացում և օգտագործման համար ծրագրային միջոցի մշակում և ինտեգրում Համակարգ </t>
  </si>
  <si>
    <t>Մանկանտների, ծերանոցների, հաշմանդամների տեղեկատվական տվյալների տրամադրման ծրագրային գործիքի մշակում և ինտեգրում Համակարգ</t>
  </si>
  <si>
    <t>Այլ տեղեկատվական շտեմարաններից (բնակչության պետական ռեգիստրից,ՔԿԱԳ-ից, ՀՀ ԿԱ ՊԵԿ-ից,սոցիալական այլ տեղեկատվական շտեմմարաններից) ստացված տվյալների կիրարկման ապահովում</t>
  </si>
  <si>
    <t>1.1.5</t>
  </si>
  <si>
    <t>Համակարգի շահառուների սպասարկման արդյունավետության բարձրացմանն ուղված միջոցառումների իրականացման համար անհրաժեշտ ծրագրային միջոցների կիրռարկման ապահովում,մասնավորապես՝</t>
  </si>
  <si>
    <t>a</t>
  </si>
  <si>
    <t>Առցանց եղանակով մատուցվող ծառայությունների շրջանակի ընդլայնում</t>
  </si>
  <si>
    <r>
      <t>Երեխայի ծննդյան</t>
    </r>
    <r>
      <rPr>
        <sz val="8"/>
        <rFont val="GHEA Grapalat"/>
        <family val="3"/>
      </rPr>
      <t xml:space="preserve"> նպաստի նշանակման դիմումի ընդունում նշանակում և վճարման կազմակերպում, դիմումատուին դիմումի ընթացքի հետ կապված հաղորդագրությունների ուղարկում </t>
    </r>
    <r>
      <rPr>
        <i/>
        <sz val="8"/>
        <rFont val="GHEA Grapalat"/>
        <family val="3"/>
      </rPr>
      <t>(Առաջին կամ երկրորդ երեխայի ծննդյան նպաստի նշանակման դիմումի ընդունում առցանց ռեժիմով, նշանակում և վճարման կազմակերպում, դիմումատուին դիմումի ընթացքի հետ կապված հաղորդագրությունների ուղարկում)</t>
    </r>
  </si>
  <si>
    <t>Մայրության նպաստի դիմումի ընդունում,  նշանակում և վճարման կազմակերպում, դիմումատուին դիմումի ընթացքի հետ կապված հաղորդագրությունների ուղարկում</t>
  </si>
  <si>
    <t>-</t>
  </si>
  <si>
    <t>Երեխայի խնամքի դիմումի ընդունում,  նշանակում և վճարման կազմակերպում, դիմումատուին դիմումի ընթացքի հետ կապված հաղորդագրությունների ուղարկում</t>
  </si>
  <si>
    <t>Մահվան կապակցվածությամբ թաղման նպաստի նշանակում և վճարման կազմակերպում,դիմումատուին դիմումի ընթացքի հետ կապված հաղորդագրությունների ուղարկում</t>
  </si>
  <si>
    <t>Ծերության նպաստի,հաշմանդամության նպաստի, կերակրողին կորցրաածի նպաստի դիմումների առցանց ընդունում, մշակում և ընթացքի հետ կապված հաղորդագրությունների ուղարկում</t>
  </si>
  <si>
    <t>Աշխատող քաղաքացիների աշխատանքային գործունեության պատմության հաշվառում, լրացում ըստ ՊԵԿ-ի տվյալների</t>
  </si>
  <si>
    <t>Քաղաքացիներին հնարավորության ընձեռնում առցանց ռեժիմով անձնական տվյաների դիտման և հաղորդագրությունների ուղարկման և ստացման համար:</t>
  </si>
  <si>
    <t>Աշխատող կենսաթոշակառուն կենսաթոշակը վերահաշվարկելու դիմումը կարող է ներկայացնել առցանց ռեժիմով</t>
  </si>
  <si>
    <t>Կենսաթոշակներ և ծերության նպաստներ վճարող կազմակերպության փոփոխության դիմումների առցանց ընդունում, մշակում և ընթացքի հետ կապված հաղորդագրությունների ուղարկում</t>
  </si>
  <si>
    <t>ՀԿԱԾ-ի հետ աշխատանքերի իրականացում, միայն առցանց ռեժիմով</t>
  </si>
  <si>
    <t>Պետական կենսաթոշակային համակարգի տվյալների շտեմարանում դիմումը մերժելու դեպքում՝ մերժման մասին ծանուցումը (ներառյալ՝ պատճառները) ինքնաշխատ եղանակով ձևավորելու, խնամքի նպաստը նշանակելու կամ մերժելու վերաբերյալ տեղեկատվությունը գործատուի էլեկտրոնային փոստի հասցեին ուղարկելու  ենթահամակարգի մշակում և գործարկում</t>
  </si>
  <si>
    <t>1.1.6</t>
  </si>
  <si>
    <t>Շահառուներին մատուցվող ծառայությունների որակի բարելավում</t>
  </si>
  <si>
    <t>Կենսաթոշակ և դրամական այլ վճարների վերաբերյալ որոշումներ կայացնելու ընթացակարգերի վերակազմակերպման դեպքում ծրագրային մասի փոփոխություններ և կիրառկման ապահովում</t>
  </si>
  <si>
    <r>
      <t xml:space="preserve">Քաղաքացիների կողմից ներկայացված դիմումների և կից ներկայացված փաստաթղթերի հաշվառման ապահովում ՍԱԾ-ի ստորաբաժանումներում անկախ քաղաքացու հաշվառման հասցեից, դիմումատուին պատասխանի տրամադրում անկախ հաշվառման </t>
    </r>
    <r>
      <rPr>
        <sz val="8"/>
        <rFont val="GHEA Grapalat"/>
        <family val="3"/>
      </rPr>
      <t>հասցեից</t>
    </r>
  </si>
  <si>
    <t>Առաջին կամ երկրորդ երեխայի ծննդյան նպաստի նշանակման դիմումի ընդունում առցանց ռեժիմով,նշանակում և վճարման կազմակերպում,դիմումատուին դիմումի ընթացքի հետ կապված հաղորդագրությունների ուղարկում</t>
  </si>
  <si>
    <t>1.1.7</t>
  </si>
  <si>
    <t>Շահառուներին կենսաթոշակի, նպաստների նշանակման ապահովում</t>
  </si>
  <si>
    <t>Կենսաթոշակների նշանակման, հաշվարկման և վերահաշվարկման ավտոմատ ապահովում, ՀՀ օրենսդրական ակտերի և ենթաօրենսդրական ակտերին համապատասխան</t>
  </si>
  <si>
    <t>Նոր օրենքների,օրենսդրական ակտերի և ՀՀ կառավարության որոշումների ի հայտ գալու պարագայում առկա Համակարգի հիմնական տարբերակի համապատասխան փոփոխություններ</t>
  </si>
  <si>
    <t>Զին ծառայության և պետական պաշտոնյաների կենսաթոշակների հաշվարկման և վերահաշվարկման ավտոմատ ապահովում, ՀՀ օրենսդրական ակտերի և ենթաօրենսդրական ակտերին համապատասխան</t>
  </si>
  <si>
    <t>Պարգևավճարների և պատվովճարների  հաշվարկման և վերահաշվարկման ավտոմատ ապահովում, ՀՀ օրենսդրական ակտերի և ենթաօրենսդրական ակտերին համապատասխան</t>
  </si>
  <si>
    <r>
      <t xml:space="preserve">Երեխաների ծննդյան </t>
    </r>
    <r>
      <rPr>
        <sz val="8"/>
        <color rgb="FFFF0000"/>
        <rFont val="GHEA Grapalat"/>
        <family val="3"/>
      </rPr>
      <t>և մայրության</t>
    </r>
    <r>
      <rPr>
        <sz val="8"/>
        <color indexed="8"/>
        <rFont val="GHEA Grapalat"/>
        <family val="3"/>
      </rPr>
      <t xml:space="preserve"> նպաստի նշանակման ինքնաշխատ համակարգի աշխատանքի ապահովում</t>
    </r>
  </si>
  <si>
    <t>Չաշխատող մայրերին տրամադրվող նպաստի նշանակման ինքնաշխատ համակարգի աշխատանքի ապահովում</t>
  </si>
  <si>
    <t>Խնամքի արձակուրդում գտնվող մայրերին տրամադրվող երեխայի խնամքի նպաստի նշանակման ինքնաշխատ համակարգի աշխատանքի ապահովում</t>
  </si>
  <si>
    <t>3-րդ և հաջորդ երեխային աջակցության նպաստի նշանակման ապահովում</t>
  </si>
  <si>
    <t>b</t>
  </si>
  <si>
    <t>Նշանակված կենսաթոշակների և նպաստների վճարման ընթացքի ապահովում, ըստ վճարող գործակալությունների և վճարման եղականակների, մասնավորապես՝</t>
  </si>
  <si>
    <r>
      <t>Հայփոստի միջոցով &lt;կանխիկ&gt; տեսակով վճարման ապահովման համար վճարման ցուցակների ստացման ապահովում, Հայփոստի վճարման ընթացքի վերահսկողության բարձրացման համար վճարման ցուցակների էլեկտրոնային տվյալների ձևավորում և տրամադրում</t>
    </r>
    <r>
      <rPr>
        <sz val="8"/>
        <color indexed="10"/>
        <rFont val="GHEA Grapalat"/>
        <family val="3"/>
      </rPr>
      <t/>
    </r>
  </si>
  <si>
    <t>Կենսաթոշակների, պատվովճարների և պարգևավճարների պարբերական և միանվագ վճարումների կազմակերպման անխափան աշխատանքի ապահովում</t>
  </si>
  <si>
    <t>Նպաստների պարբերական և միանվագ վճարումների կազմակերպման անխափան աշխատանքի ապահովում</t>
  </si>
  <si>
    <t>Բանկերի հետ  միանվագ դրամական վճարների և սոցիալական ապահովության հաշիվների վերաբերյալ  տեղեկատվության ինքնաշխատ եղանակով փոխանակության համակարգի սպասարկում</t>
  </si>
  <si>
    <t>Բանկային համակարգի միջոցով &lt;կանխիկ&gt; և &lt;անկանխիկ&gt; տեսակներով վճարման համար էլեկտրոնային տվյալների ստացում և տրամադրում</t>
  </si>
  <si>
    <t xml:space="preserve">Ըստ վճարող գործակալությունների վճարման ընթացքի մասին տվյալների(ռեեստրների) հաշվառում տվյալների շտեմարանում </t>
  </si>
  <si>
    <t>1.1.8</t>
  </si>
  <si>
    <t>Օժանդակ գործառույթների կիրարկման ապահովում</t>
  </si>
  <si>
    <t>Նոր որոշումների ընդունման համար նախնական վերահաշվարկների կատարման ապահովում</t>
  </si>
  <si>
    <t>Սոցիալական այլ տեղեկատվական շտեմարաներին կենսաթոշակների մասին անհրաժեշտ տվյալների տրամադրման ապահովում</t>
  </si>
  <si>
    <t>Համակարգի հիմնական տարբերակի ընթացիկ սպասարկում, շահագործման ընթացքում ի հայտ եկած խնդիրների լուծում.խորհրդատվության տրամադրում,ինչպես նաև Ծառայության կողմից առաջադրված անհրաժեշտ աշխատանքների իրականացում՝ համաձայն Readmine համակարգում հաշվառված ժամկետների և առաջնահերթությունների</t>
  </si>
  <si>
    <t>Համակարգը շահագործող մասնագետների ուսուցում,ըստ պահանջի և անհրաժեշտության</t>
  </si>
  <si>
    <t>Համակարգի օգտվողների ձեռնարկի և համակարգի տեղեկատվական այլ փաստաթղթերի թարմացում (ըստ պահնջի և անհրաժեշտության)</t>
  </si>
  <si>
    <r>
      <rPr>
        <b/>
        <sz val="11"/>
        <color indexed="8"/>
        <rFont val="GHEA Grapalat"/>
        <family val="3"/>
      </rPr>
      <t>1.2</t>
    </r>
    <r>
      <rPr>
        <b/>
        <sz val="10"/>
        <color indexed="8"/>
        <rFont val="GHEA Grapalat"/>
        <family val="3"/>
      </rPr>
      <t xml:space="preserve"> (b) </t>
    </r>
  </si>
  <si>
    <t>Գործատուի մասին տեղեկատվության հաշվառման, աշխատանքային ստաժի հաշվարկման, աշխատանքային գրքույկների լուսապատճեների հաշվառման  և  պահպանման ենթահամակարգի սպասարկում, ընդամենը, որից</t>
  </si>
  <si>
    <t>Աշխատանքային գրքույկների հաշվառման ենթահամակարգի անխափան աշխատանքի ապահովում</t>
  </si>
  <si>
    <t>Առցանց ստացված տվյալների ձևափոխություն ներբեռնում տվյալների շտեմարան</t>
  </si>
  <si>
    <t>ՊԵԿ-ից ստացված տվյալների ձևափոխություն ներբեռնում տվյալների շտեմարան</t>
  </si>
  <si>
    <t>Վթարային դեպքերի ուսումնասիրում,վերականգնում,անճշտությունների ուղղում և խորհրդատվության տրամադրում</t>
  </si>
  <si>
    <t>Անհրաժեշտության դեպքում ծրագրային լրացումների և նոր տեսակի հաշվետվությունների ավելացում</t>
  </si>
  <si>
    <r>
      <rPr>
        <b/>
        <sz val="11"/>
        <color indexed="8"/>
        <rFont val="GHEA Grapalat"/>
        <family val="3"/>
      </rPr>
      <t>1.3</t>
    </r>
    <r>
      <rPr>
        <b/>
        <sz val="10"/>
        <color indexed="8"/>
        <rFont val="GHEA Grapalat"/>
        <family val="3"/>
      </rPr>
      <t xml:space="preserve"> (c) </t>
    </r>
  </si>
  <si>
    <t>ՔԿԱԳ-ի մարմինների հետ ծննդյան ակտերի և ծնողական իրավունքներից զրկելու (վերականգնելու), կենսաթոշակառուի մահվան վերաբերյալ տեղեկատվության առցանց փոխանակման  ծրագրային   ենթահամակարգի սպասարկում, ընդամենը, որից</t>
  </si>
  <si>
    <t>Վթարային դեպքերի ուսումնասիրում, վերականգնում,անճշտությունների ուղղում և խորհրդատվության տրամադրում</t>
  </si>
  <si>
    <t>1.4</t>
  </si>
  <si>
    <t>Արցախի Հանրապետությունում գործող կենսաթոշակառուների հաշվառման միասնական տեղեկատվական համակարգի առանձնահատկությունների (տարբերությունների մշակման անհրաժեշտություններ) այդ թվում ՊԲ-ում գործող ծրագրային համակարգի սպասարկում</t>
  </si>
  <si>
    <t>2</t>
  </si>
  <si>
    <t>Սոցիալական ապահովության պետական ծառայության տեղեկատվական ներքին պորտալի  սպասարկում, ընդամենը, այդ թվումˋ</t>
  </si>
  <si>
    <t>2.1</t>
  </si>
  <si>
    <t>Ներքին պորտալ, ընդամենը , որիցˋ</t>
  </si>
  <si>
    <t xml:space="preserve"> - </t>
  </si>
  <si>
    <t>Ընդհանուր համակարգում պահանջված փոփոխությունների նախագծում, թեսթավորում, օգտագործողի ձեռնարկների թարմացում, անձնակազմի ուսուցում</t>
  </si>
  <si>
    <t>Տվյալների բազաների պատճենահանում, վթարների դեպքում վերականգնում</t>
  </si>
  <si>
    <t>Անձնական տվյալներ  ենթաբաժնի լրամշակում ըստ պահանջի և գործող տարբերակի տեխնիկական սպասարկում</t>
  </si>
  <si>
    <t>Կայքի կառավարում ենթաբաժնի լրամշակում ըստ պահանջի և գործող տարբերակի տեխնիկական սպասարկում</t>
  </si>
  <si>
    <t>Հայտարարությունների անկյուն ենթաբաժնի լրամշակում ըստ պահանջի և գործող տարբերակի տեխնիկական սպասարկում</t>
  </si>
  <si>
    <t>Հեռախոսագիրք եվ էլ. փոստի տեղեկատու ենթաբաժնի լրամշակում ըստ պահանջի և գործող տարբերակի տեխնիկական սպասարկում</t>
  </si>
  <si>
    <t>Հաղորդագրությունների կառավարում ենթաբաժնի լրամշակում ըստ պահանջի և գործող տարբերակի տեխնիկական սպասարկում</t>
  </si>
  <si>
    <t>Մարդկային ռեսուրսների կառավարում ենթաբաժնի լրամշակում ըստ պահանջի և գործող տարբերակի տեխնիկական սպասարկում</t>
  </si>
  <si>
    <t>Նամակագրության առցանց վերահսկում ենթաբաժնի լրամշակում ըստ պահանջի և գործող տարբերակի տեխնիկական սպասարկում</t>
  </si>
  <si>
    <t>Փոխադրամիջոցների հայտերի կառավարում ենթաբաժնի լրամշակում ըստ պահանջի և գործող տարբերակի տեխնիկական սպասարկում</t>
  </si>
  <si>
    <t>Օժանդակման կենտրոն ենթաբաժնի լրամշակում ըստ պահանջի և գործող տարբերակի տեխնիկական սպասարկում</t>
  </si>
  <si>
    <t>Ժամանակի կառավարում ենթաբաժինի լրամշակում ըստ պահանջի և գործող տարբերակի տեխնիկական սպասարկում</t>
  </si>
  <si>
    <t>Բիզնես գործընթացների կառավարում ենթաբաժնի լրամշակում ըստ պահանջի և գործող տարբերակի տեխնիկական սպասարկում</t>
  </si>
  <si>
    <t>Հաշվետվությունների կառավարում ենթաբաժնի լրամշակում ըստ պահանջի և գործող տարբերակի տեխնիկական սպասարկում</t>
  </si>
  <si>
    <t>Մատակարարման շղթայի կառավարում ենթաբաժնի լրամշակում ըստ պահանջի և գործող տարբերակի տեխնիկական սպասարկում</t>
  </si>
  <si>
    <t>Որոշումների կայացման աջակցման կառավարում ենթաբաժնի լրամշակում ըստ պահանջի և գործող տարբերակի տեխնիկական սպասարկում</t>
  </si>
  <si>
    <t>Տեղեկանքների տրամադրում ենթաբաժնի լրամշակում ըստ պահանջի և գործող տարբերակի տեխնիկական սպասարկում</t>
  </si>
  <si>
    <t>2.2</t>
  </si>
  <si>
    <t>Հայաստանի ազգային արխիվ, ընդամենը, որիցˋ</t>
  </si>
  <si>
    <t>Ըստ պահանջի համակարգի արդիականացում և գործող տարբերակի տեխնիկական սպասարկում</t>
  </si>
  <si>
    <t>Ստացվածներ ենթաբաժնի լրամշակում ըստ պահանջի և գործող տարբերակի տեխնիկական սպասարկում</t>
  </si>
  <si>
    <t>Ուղարկվածներ ենթաբաժնի լրամշակում ըստ պահանջի և գործող տարբերակի տեխնիկական սպասարկում</t>
  </si>
  <si>
    <t>Հաշվետվություններ ենթաբաժնի լրամշակում ըստ պահանջի և գործող տարբերակի տեխնիկական սպասարկում</t>
  </si>
  <si>
    <t>Գումարը, որ պետք է վճարվի կանխիկ եղանակով</t>
  </si>
  <si>
    <t>Նվազագույն կենսաթոշակ</t>
  </si>
  <si>
    <t xml:space="preserve">2023թ.- բազային տարի (փաստ) </t>
  </si>
  <si>
    <t>2024թ. (սպասողական)</t>
  </si>
  <si>
    <t>2027թ.</t>
  </si>
  <si>
    <t>2023թ.բազային (փաստացի) տարի</t>
  </si>
  <si>
    <t>2024թ.(պլանային)</t>
  </si>
  <si>
    <t xml:space="preserve"> Կենսաթոշակի միջին ամսական չափ</t>
  </si>
  <si>
    <t>ԼՂ կենսաթոշակառուներ</t>
  </si>
  <si>
    <t>2023թ փաստացին՝ ըստ վճարման ցուցակների, կանխատեսումային տարիները՝ ըստ ստանալու իրավունք ունեցողների</t>
  </si>
  <si>
    <t xml:space="preserve"> Աշխատանքային կենսաթոշակներ</t>
  </si>
  <si>
    <t xml:space="preserve"> ՀՀ օրենքով նշանակված կենսաթոշակներ </t>
  </si>
  <si>
    <t xml:space="preserve"> Շարքային զինծառայողների և նրանց ընտանիքների անդամների զինվորական կենսաթոշակներ </t>
  </si>
  <si>
    <t xml:space="preserve">    1600 / 1750</t>
  </si>
  <si>
    <t>46000 / 50600</t>
  </si>
  <si>
    <t>36000 / 41400</t>
  </si>
  <si>
    <t>33000 / 38000</t>
  </si>
  <si>
    <t>21000 / 24000</t>
  </si>
  <si>
    <t>31600 / 36000</t>
  </si>
  <si>
    <t>950
500</t>
  </si>
  <si>
    <t>950
700</t>
  </si>
  <si>
    <t>950
920</t>
  </si>
  <si>
    <t>950
1010</t>
  </si>
  <si>
    <t>Պաշտոնեական պարտականությունները կատարելիս կամ դրանք կատարելու առնչությամբ ստացած վնասվածքի պատճառով աշխատանքային գործունեությամբ զբաղվելու կարողության 3-րդ աստիճանի սահմանափակում ունեցող հաշմանդամ ճանաչված պաշտոնյա</t>
  </si>
  <si>
    <t>ԼՂ մասնակիցների թիվ</t>
  </si>
  <si>
    <t>ԼՂ մասնակիցներ</t>
  </si>
  <si>
    <t>ըստ նախորդ տարիների միտումների, ազդւոմ է ոչ միայն զբաղվածության ընդհանուր աճը, այլ նաև աշխատաշուկա առաջին անգամ մտնողների թվի բնականոն աճը:</t>
  </si>
  <si>
    <t>վիճակագրական</t>
  </si>
  <si>
    <t>աշխատողների թիվ</t>
  </si>
  <si>
    <t>Այն անձանց թվաքանակը, ում հաշվետու ամսվա վերաբերյալ տվյալները և կուտակային հատկացումները փոխանցվել է մասնակիցների ռեեստրը վարողին</t>
  </si>
  <si>
    <t>Կենսաթոշակների և այլ դրամական վճարների կանխիկ իրականացման ապահովում</t>
  </si>
  <si>
    <t>փետրվար 2024</t>
  </si>
  <si>
    <t>ընդամենը գումար</t>
  </si>
  <si>
    <t>կանխիկի գումար</t>
  </si>
  <si>
    <t>Ընդհանուր վճարման ենթակա գումարը</t>
  </si>
  <si>
    <t>կառավարության 2011 թվականի մայիսի 2-ի թիվ 670-Ն որոշում</t>
  </si>
  <si>
    <t>Օրենքով սահմանված դեպքերում կենսաթոշակը, նպաստը, պարգևավճարը, պատվովճարը կանխիկ եղանակով վճարելիս, հայփոստին վճարվում է միջնորդավճար</t>
  </si>
  <si>
    <t>Միջնորդավճարը վճարում է ծառայությունը՝ Հյափոստի հետ կնքված պայմանագրի համաձայն</t>
  </si>
  <si>
    <t>«Պետական կենսաթոշակների մասին օրենք
Կառավարության 2011 թվականի մայիսի 5-ի N 670-Ն որոշում</t>
  </si>
  <si>
    <t>Միասնական սոցիալական ծառայության տեղեկատվական համակարգերի սպասարկման բյուջետային ծախսերի մասին</t>
  </si>
  <si>
    <t>2023թ. Փաստացի բյուջե</t>
  </si>
  <si>
    <t>2024թ. Հաստատված բյուջե</t>
  </si>
  <si>
    <t>2025-2027թթ. ՄԺԾԾ հայտ</t>
  </si>
  <si>
    <t>Կենսաթոշակառուների հաշվառման միասնական տեղեկատվական համակարգի ենթահամակարգերի սպասարկման ծառայություն, ընդամենը, այդ թվումˋ</t>
  </si>
  <si>
    <t>1.5.1</t>
  </si>
  <si>
    <t>ՀՀ ԿԱ ՊԵԿ-ից ստացված տվյալների ընդունման և էլեկտրոնային կենսաթոշակ համակարգում կիրարկման ապահովման ենթահամակարգ</t>
  </si>
  <si>
    <t>1.5.2</t>
  </si>
  <si>
    <t>Համակարգի շահառուների սպասարկման արդյունավետության բարձրացմանն ուղված միջոցառումների իրականացման համար անհրաժեշտ ծրագրային միջոցների կիրարկման ապահովում, մասնավորապես՝</t>
  </si>
  <si>
    <r>
      <t xml:space="preserve">Երեխայի ծննդյան նպաստի նշանակման դիմումի ընդունում, նշանակում և վճարման կազմակերպում, դիմումատուին դիմումի ընթացքի հետ կապված հաղորդագրությունների ուղարկում </t>
    </r>
    <r>
      <rPr>
        <i/>
        <sz val="8"/>
        <rFont val="GHEA Grapalat"/>
        <family val="3"/>
      </rPr>
      <t>(Առաջին կամ երկրորդ երեխայի ծննդյան նպաստի նշանակման դիմումի ընդունում առցանց ռեժիմով, նշանակում և վճարման կազմակերպում, դիմումատուին դիմումի ընթացքի հետ կապված հաղորդագրությունների ուղարկում)</t>
    </r>
  </si>
  <si>
    <t>ՀԿԱԾ-ի հետ աշխատանքների իրականացում, միայն առցանց ռեժիմով</t>
  </si>
  <si>
    <t>1.5.3</t>
  </si>
  <si>
    <t>Ուժային մարմիններում կենսաթոշակների և այլ վճարատեսակների նշանակման, վերահաշվարկի և վճարման կազմակերպման ենթահամակարգ</t>
  </si>
  <si>
    <t>Պետական պաշտոնյաներին նշանակվող կենսաթոշակների նշանակման, վերահաշվարկի և վճարման ենթահամակարգ</t>
  </si>
  <si>
    <t>Բանկերի հետ  միանվագ դրամական վճարների և սոցիալական ապահովության հաշիվների վերաբերյալ  տեղեկատվության ինքնաշխատ եղանակով փոխանակության համակարգի սպասարկման ենթահամակարգ</t>
  </si>
  <si>
    <t>Բանկային համակարգի միջոցով &lt;կանխիկ&gt; և &lt;անկանխիկ&gt; եղանակներով վճարման համար էլեկտրոնային տվյալների ստացում և տրամադրման ենթահամակարգ</t>
  </si>
  <si>
    <t>1.5.4</t>
  </si>
  <si>
    <t>1.5.5</t>
  </si>
  <si>
    <t>Արցախի Հանրապետությունում գործող կենսաթոշակառուների հաշվառման միասնական տեղեկատվական ենթահամակարգ</t>
  </si>
  <si>
    <t>1.5.6</t>
  </si>
  <si>
    <t>Ֆինանսական,մոնիթորինգի  և իրավաբանական վարչությունների գործառույթների իրականացման անհրաժեշտ հաշվետվությունների ենթահամակարգի մշակում</t>
  </si>
  <si>
    <t>1.5.7</t>
  </si>
  <si>
    <t>Տվյալների վերլուծության և կանխատեսումների ենթահամակարգի մշակում</t>
  </si>
  <si>
    <t>նախատեսվում է իրականանցնել համակարգի շահառուների սպասարկման արդյունավետության բարձրացմանն ուղղված միջոցառումների  համար անհրաժեշտ ծրագրային միջոցների մշակում և ներդրում</t>
  </si>
  <si>
    <t>2023թ փաստացին դիտարկելիս հարկ է նկատի ունենալ, որ դեկտեմբերին նախավճար չի վճարվել, այսինքն 2023-ին ծախսը լրիվ 12  ամվա համար չէ։2023-ին չի վճարվել ընդհանուր 2.5 մլրդ դրամի նախավճար։</t>
  </si>
  <si>
    <t>2023թ փաստացին դիտարկելիս հարկ է նկատի ունենալ, որ դեկտեմբերին նախավճար չի վճարվել, այսինքն 2023-ին ծախսը լրիվ 12  ամվա համար չէ։2023-ին չի վճարվել ընդհանուր 37 մլն դրամի նախավճար։</t>
  </si>
  <si>
    <t>2023թ փաստացին դիտարկելիս հարկ է նկատի ունենալ, որ դեկտեմբերին նախավճար չի վճարվել, այսինքն 2023-ին լրիվ 12  ամիս վճարված չէ։2023-ին չի վճաչրվել ընդհանուր 236 մլն դրամի նախավճար։</t>
  </si>
  <si>
    <t>2023թ փաստացին դիտարկելիս հարկ է նկատի ունենալ, որ դեկտեմբերին նախավճար չի վճարվել, այսինքն 2023-ին ծախսը լրիվ 12  ամվա համար չէ։ 2023-ին չի վճարվել ընդհանուր 16.2 մլրդ դրամի նախավճար։</t>
  </si>
  <si>
    <t>նախորդ ժամանակահատվածի համար վճարումներ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</si>
</sst>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  <numFmt numFmtId="167" formatCode="##,##0.0;\(##,##0.0\);\-"/>
    <numFmt numFmtId="168" formatCode="0.0"/>
    <numFmt numFmtId="169" formatCode="_(* #,##0.00000_);_(* \(#,##0.00000\);_(* &quot;-&quot;??_);_(@_)"/>
    <numFmt numFmtId="170" formatCode="_(* #,##0.0_);_(* \(#,##0.0\);_(* &quot;-&quot;?_);_(@_)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GHEA Grapalat"/>
      <family val="3"/>
    </font>
    <font>
      <sz val="10"/>
      <name val="GHEA Grapalat"/>
      <family val="3"/>
    </font>
    <font>
      <sz val="8"/>
      <name val="GHEA Grapalat"/>
      <family val="2"/>
    </font>
    <font>
      <sz val="11"/>
      <color theme="1"/>
      <name val="Times Armenian"/>
      <family val="2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8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color indexed="8"/>
      <name val="Times Armenian"/>
      <family val="2"/>
    </font>
    <font>
      <b/>
      <sz val="11"/>
      <color indexed="8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i/>
      <sz val="8"/>
      <name val="GHEA Grapalat"/>
      <family val="3"/>
    </font>
    <font>
      <sz val="8"/>
      <color rgb="FFFF0000"/>
      <name val="GHEA Grapalat"/>
      <family val="3"/>
    </font>
    <font>
      <sz val="8"/>
      <color indexed="10"/>
      <name val="GHEA Grapalat"/>
      <family val="3"/>
    </font>
    <font>
      <i/>
      <sz val="9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9" fontId="12" fillId="0" borderId="0" applyFont="0" applyFill="0" applyBorder="0" applyAlignment="0" applyProtection="0"/>
    <xf numFmtId="167" fontId="16" fillId="0" borderId="0" applyFill="0" applyBorder="0" applyProtection="0">
      <alignment horizontal="right" vertical="top"/>
    </xf>
    <xf numFmtId="0" fontId="17" fillId="0" borderId="0"/>
    <xf numFmtId="43" fontId="23" fillId="0" borderId="0" applyFont="0" applyFill="0" applyBorder="0" applyAlignment="0" applyProtection="0"/>
  </cellStyleXfs>
  <cellXfs count="205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2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/>
    </xf>
    <xf numFmtId="164" fontId="3" fillId="5" borderId="2" xfId="1" applyNumberFormat="1" applyFont="1" applyFill="1" applyBorder="1" applyAlignment="1">
      <alignment vertical="center"/>
    </xf>
    <xf numFmtId="0" fontId="3" fillId="5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/>
    </xf>
    <xf numFmtId="164" fontId="3" fillId="5" borderId="6" xfId="1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5" borderId="1" xfId="1" applyNumberFormat="1" applyFont="1" applyFill="1" applyBorder="1" applyAlignment="1">
      <alignment vertical="center"/>
    </xf>
    <xf numFmtId="3" fontId="15" fillId="5" borderId="1" xfId="0" applyNumberFormat="1" applyFont="1" applyFill="1" applyBorder="1" applyAlignment="1">
      <alignment horizontal="left" vertical="center"/>
    </xf>
    <xf numFmtId="165" fontId="0" fillId="0" borderId="0" xfId="1" applyNumberFormat="1" applyFont="1" applyAlignment="1">
      <alignment vertical="center"/>
    </xf>
    <xf numFmtId="164" fontId="3" fillId="5" borderId="1" xfId="1" applyNumberFormat="1" applyFont="1" applyFill="1" applyBorder="1" applyAlignment="1">
      <alignment horizontal="right" vertical="center"/>
    </xf>
    <xf numFmtId="0" fontId="3" fillId="5" borderId="1" xfId="1" applyNumberFormat="1" applyFont="1" applyFill="1" applyBorder="1" applyAlignment="1">
      <alignment vertical="center" wrapText="1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/>
    <xf numFmtId="0" fontId="7" fillId="5" borderId="2" xfId="0" applyFont="1" applyFill="1" applyBorder="1" applyAlignment="1">
      <alignment vertical="center" wrapText="1"/>
    </xf>
    <xf numFmtId="0" fontId="3" fillId="5" borderId="1" xfId="1" applyNumberFormat="1" applyFont="1" applyFill="1" applyBorder="1" applyAlignment="1">
      <alignment horizontal="center" vertical="center"/>
    </xf>
    <xf numFmtId="0" fontId="3" fillId="5" borderId="6" xfId="1" applyNumberFormat="1" applyFont="1" applyFill="1" applyBorder="1" applyAlignment="1">
      <alignment vertical="center" wrapText="1"/>
    </xf>
    <xf numFmtId="166" fontId="3" fillId="5" borderId="1" xfId="4" applyNumberFormat="1" applyFont="1" applyFill="1" applyBorder="1" applyAlignment="1">
      <alignment vertical="center"/>
    </xf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3" xfId="0" applyFont="1" applyBorder="1" applyAlignment="1">
      <alignment horizontal="left"/>
    </xf>
    <xf numFmtId="0" fontId="10" fillId="7" borderId="8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1" applyNumberFormat="1" applyFont="1" applyBorder="1" applyAlignment="1">
      <alignment horizontal="center" vertical="center"/>
    </xf>
    <xf numFmtId="43" fontId="10" fillId="7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Border="1" applyAlignment="1">
      <alignment vertical="center"/>
    </xf>
    <xf numFmtId="0" fontId="10" fillId="8" borderId="1" xfId="0" applyFont="1" applyFill="1" applyBorder="1"/>
    <xf numFmtId="164" fontId="10" fillId="8" borderId="1" xfId="0" applyNumberFormat="1" applyFont="1" applyFill="1" applyBorder="1"/>
    <xf numFmtId="164" fontId="10" fillId="0" borderId="0" xfId="0" applyNumberFormat="1" applyFont="1"/>
    <xf numFmtId="43" fontId="10" fillId="0" borderId="0" xfId="0" applyNumberFormat="1" applyFont="1"/>
    <xf numFmtId="10" fontId="3" fillId="5" borderId="1" xfId="4" applyNumberFormat="1" applyFont="1" applyFill="1" applyBorder="1" applyAlignment="1">
      <alignment horizontal="right" vertical="center"/>
    </xf>
    <xf numFmtId="164" fontId="3" fillId="5" borderId="1" xfId="1" applyNumberFormat="1" applyFont="1" applyFill="1" applyBorder="1" applyAlignment="1">
      <alignment horizontal="center" vertical="center" wrapText="1"/>
    </xf>
    <xf numFmtId="0" fontId="7" fillId="5" borderId="0" xfId="2" applyFont="1" applyFill="1" applyBorder="1" applyAlignment="1">
      <alignment horizontal="left" vertical="center"/>
    </xf>
    <xf numFmtId="165" fontId="3" fillId="5" borderId="2" xfId="1" applyNumberFormat="1" applyFont="1" applyFill="1" applyBorder="1" applyAlignment="1">
      <alignment vertical="center"/>
    </xf>
    <xf numFmtId="43" fontId="0" fillId="0" borderId="0" xfId="1" applyNumberFormat="1" applyFont="1" applyAlignment="1">
      <alignment vertical="center"/>
    </xf>
    <xf numFmtId="169" fontId="0" fillId="0" borderId="0" xfId="0" applyNumberFormat="1" applyAlignment="1">
      <alignment vertical="center"/>
    </xf>
    <xf numFmtId="170" fontId="0" fillId="0" borderId="0" xfId="0" applyNumberFormat="1"/>
    <xf numFmtId="164" fontId="0" fillId="0" borderId="0" xfId="1" applyNumberFormat="1" applyFont="1"/>
    <xf numFmtId="43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3" fontId="0" fillId="0" borderId="0" xfId="0" applyNumberFormat="1" applyAlignment="1">
      <alignment vertical="center"/>
    </xf>
    <xf numFmtId="0" fontId="3" fillId="5" borderId="1" xfId="1" applyNumberFormat="1" applyFont="1" applyFill="1" applyBorder="1" applyAlignment="1">
      <alignment horizontal="right" vertical="center"/>
    </xf>
    <xf numFmtId="0" fontId="3" fillId="5" borderId="1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30" fillId="5" borderId="1" xfId="4" applyNumberFormat="1" applyFont="1" applyFill="1" applyBorder="1" applyAlignment="1">
      <alignment vertical="center"/>
    </xf>
    <xf numFmtId="43" fontId="10" fillId="7" borderId="1" xfId="0" applyNumberFormat="1" applyFont="1" applyFill="1" applyBorder="1" applyAlignment="1">
      <alignment vertical="center"/>
    </xf>
    <xf numFmtId="1" fontId="10" fillId="0" borderId="0" xfId="0" applyNumberFormat="1" applyFont="1"/>
    <xf numFmtId="166" fontId="10" fillId="7" borderId="7" xfId="4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vertical="top"/>
    </xf>
    <xf numFmtId="49" fontId="18" fillId="0" borderId="0" xfId="0" applyNumberFormat="1" applyFont="1" applyBorder="1" applyAlignment="1">
      <alignment horizontal="right" vertical="top"/>
    </xf>
    <xf numFmtId="0" fontId="19" fillId="0" borderId="0" xfId="0" applyFont="1"/>
    <xf numFmtId="49" fontId="18" fillId="0" borderId="0" xfId="0" applyNumberFormat="1" applyFont="1" applyFill="1" applyBorder="1" applyAlignment="1">
      <alignment vertical="center"/>
    </xf>
    <xf numFmtId="49" fontId="18" fillId="0" borderId="0" xfId="0" applyNumberFormat="1" applyFont="1" applyBorder="1" applyAlignment="1">
      <alignment horizontal="left" vertical="center"/>
    </xf>
    <xf numFmtId="49" fontId="20" fillId="0" borderId="0" xfId="0" applyNumberFormat="1" applyFont="1" applyFill="1" applyBorder="1" applyAlignment="1">
      <alignment horizontal="center" vertical="top"/>
    </xf>
    <xf numFmtId="168" fontId="20" fillId="0" borderId="0" xfId="0" applyNumberFormat="1" applyFont="1" applyBorder="1" applyAlignment="1">
      <alignment vertical="top"/>
    </xf>
    <xf numFmtId="49" fontId="14" fillId="0" borderId="7" xfId="0" applyNumberFormat="1" applyFont="1" applyFill="1" applyBorder="1" applyAlignment="1">
      <alignment horizontal="center" vertical="center" textRotation="90" wrapText="1"/>
    </xf>
    <xf numFmtId="49" fontId="21" fillId="0" borderId="7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49" fontId="20" fillId="0" borderId="1" xfId="0" applyNumberFormat="1" applyFont="1" applyFill="1" applyBorder="1" applyAlignment="1">
      <alignment horizontal="center" vertical="center" wrapText="1"/>
    </xf>
    <xf numFmtId="1" fontId="20" fillId="9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43" fontId="18" fillId="0" borderId="0" xfId="0" applyNumberFormat="1" applyFont="1"/>
    <xf numFmtId="0" fontId="22" fillId="0" borderId="0" xfId="0" applyFont="1"/>
    <xf numFmtId="49" fontId="22" fillId="0" borderId="1" xfId="0" applyNumberFormat="1" applyFont="1" applyFill="1" applyBorder="1" applyAlignment="1">
      <alignment horizontal="right" vertical="center"/>
    </xf>
    <xf numFmtId="168" fontId="22" fillId="0" borderId="1" xfId="0" applyNumberFormat="1" applyFont="1" applyFill="1" applyBorder="1" applyAlignment="1">
      <alignment horizontal="left" vertical="center" wrapText="1"/>
    </xf>
    <xf numFmtId="165" fontId="18" fillId="0" borderId="0" xfId="0" applyNumberFormat="1" applyFont="1"/>
    <xf numFmtId="0" fontId="18" fillId="0" borderId="0" xfId="0" applyFont="1"/>
    <xf numFmtId="49" fontId="24" fillId="0" borderId="1" xfId="0" applyNumberFormat="1" applyFont="1" applyFill="1" applyBorder="1" applyAlignment="1">
      <alignment horizontal="right" vertical="center"/>
    </xf>
    <xf numFmtId="168" fontId="24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/>
    <xf numFmtId="49" fontId="25" fillId="0" borderId="1" xfId="0" applyNumberFormat="1" applyFont="1" applyFill="1" applyBorder="1" applyAlignment="1">
      <alignment horizontal="right" vertical="center"/>
    </xf>
    <xf numFmtId="168" fontId="25" fillId="0" borderId="1" xfId="0" applyNumberFormat="1" applyFont="1" applyFill="1" applyBorder="1" applyAlignment="1">
      <alignment horizontal="left" vertical="center" wrapText="1"/>
    </xf>
    <xf numFmtId="43" fontId="24" fillId="0" borderId="0" xfId="0" applyNumberFormat="1" applyFont="1" applyFill="1"/>
    <xf numFmtId="0" fontId="19" fillId="0" borderId="0" xfId="0" applyFont="1" applyFill="1"/>
    <xf numFmtId="49" fontId="21" fillId="0" borderId="1" xfId="0" applyNumberFormat="1" applyFont="1" applyFill="1" applyBorder="1" applyAlignment="1">
      <alignment horizontal="center" vertical="center"/>
    </xf>
    <xf numFmtId="168" fontId="20" fillId="0" borderId="1" xfId="0" applyNumberFormat="1" applyFont="1" applyFill="1" applyBorder="1" applyAlignment="1">
      <alignment horizontal="left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168" fontId="26" fillId="0" borderId="1" xfId="0" applyNumberFormat="1" applyFont="1" applyFill="1" applyBorder="1" applyAlignment="1">
      <alignment horizontal="left" vertical="center" wrapText="1"/>
    </xf>
    <xf numFmtId="168" fontId="20" fillId="10" borderId="1" xfId="0" applyNumberFormat="1" applyFont="1" applyFill="1" applyBorder="1" applyAlignment="1">
      <alignment horizontal="left" vertical="center" wrapText="1"/>
    </xf>
    <xf numFmtId="43" fontId="24" fillId="0" borderId="0" xfId="0" applyNumberFormat="1" applyFont="1"/>
    <xf numFmtId="0" fontId="24" fillId="0" borderId="0" xfId="0" applyFont="1"/>
    <xf numFmtId="168" fontId="22" fillId="12" borderId="1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left" vertical="center" wrapText="1"/>
    </xf>
    <xf numFmtId="168" fontId="20" fillId="9" borderId="1" xfId="0" applyNumberFormat="1" applyFont="1" applyFill="1" applyBorder="1" applyAlignment="1">
      <alignment horizontal="left" vertical="center" wrapText="1"/>
    </xf>
    <xf numFmtId="164" fontId="18" fillId="0" borderId="0" xfId="1" applyNumberFormat="1" applyFont="1" applyFill="1" applyBorder="1" applyAlignment="1">
      <alignment horizontal="center" vertical="top"/>
    </xf>
    <xf numFmtId="164" fontId="18" fillId="0" borderId="0" xfId="1" applyNumberFormat="1" applyFont="1" applyFill="1" applyBorder="1" applyAlignment="1">
      <alignment vertical="center"/>
    </xf>
    <xf numFmtId="164" fontId="20" fillId="0" borderId="0" xfId="1" applyNumberFormat="1" applyFont="1" applyBorder="1" applyAlignment="1">
      <alignment horizontal="right" vertical="top"/>
    </xf>
    <xf numFmtId="164" fontId="21" fillId="8" borderId="7" xfId="1" applyNumberFormat="1" applyFont="1" applyFill="1" applyBorder="1" applyAlignment="1">
      <alignment horizontal="center" vertical="center" wrapText="1"/>
    </xf>
    <xf numFmtId="164" fontId="20" fillId="9" borderId="1" xfId="1" applyNumberFormat="1" applyFont="1" applyFill="1" applyBorder="1" applyAlignment="1">
      <alignment horizontal="center" vertical="center" wrapText="1"/>
    </xf>
    <xf numFmtId="164" fontId="22" fillId="0" borderId="1" xfId="1" applyNumberFormat="1" applyFont="1" applyFill="1" applyBorder="1" applyAlignment="1">
      <alignment vertical="center"/>
    </xf>
    <xf numFmtId="164" fontId="24" fillId="0" borderId="1" xfId="1" applyNumberFormat="1" applyFont="1" applyFill="1" applyBorder="1" applyAlignment="1">
      <alignment vertical="center"/>
    </xf>
    <xf numFmtId="164" fontId="25" fillId="0" borderId="1" xfId="1" applyNumberFormat="1" applyFont="1" applyFill="1" applyBorder="1" applyAlignment="1">
      <alignment vertical="center"/>
    </xf>
    <xf numFmtId="164" fontId="21" fillId="0" borderId="1" xfId="1" applyNumberFormat="1" applyFont="1" applyFill="1" applyBorder="1" applyAlignment="1">
      <alignment vertical="center"/>
    </xf>
    <xf numFmtId="164" fontId="24" fillId="12" borderId="1" xfId="1" applyNumberFormat="1" applyFont="1" applyFill="1" applyBorder="1"/>
    <xf numFmtId="164" fontId="24" fillId="0" borderId="1" xfId="1" applyNumberFormat="1" applyFont="1" applyFill="1" applyBorder="1" applyAlignment="1">
      <alignment horizontal="right" vertical="center" wrapText="1"/>
    </xf>
    <xf numFmtId="164" fontId="19" fillId="0" borderId="1" xfId="1" applyNumberFormat="1" applyFont="1" applyFill="1" applyBorder="1"/>
    <xf numFmtId="164" fontId="24" fillId="0" borderId="1" xfId="1" applyNumberFormat="1" applyFont="1" applyFill="1" applyBorder="1"/>
    <xf numFmtId="164" fontId="25" fillId="0" borderId="1" xfId="1" applyNumberFormat="1" applyFont="1" applyFill="1" applyBorder="1" applyAlignment="1">
      <alignment horizontal="right" vertical="center" wrapText="1"/>
    </xf>
    <xf numFmtId="164" fontId="22" fillId="0" borderId="1" xfId="1" applyNumberFormat="1" applyFont="1" applyFill="1" applyBorder="1" applyAlignment="1">
      <alignment horizontal="center" vertical="center" wrapText="1"/>
    </xf>
    <xf numFmtId="164" fontId="24" fillId="0" borderId="1" xfId="1" applyNumberFormat="1" applyFont="1" applyFill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/>
    <xf numFmtId="164" fontId="18" fillId="0" borderId="0" xfId="1" applyNumberFormat="1" applyFont="1" applyBorder="1" applyAlignment="1">
      <alignment vertical="top"/>
    </xf>
    <xf numFmtId="164" fontId="18" fillId="0" borderId="0" xfId="1" applyNumberFormat="1" applyFont="1" applyBorder="1" applyAlignment="1">
      <alignment horizontal="center" vertical="top"/>
    </xf>
    <xf numFmtId="164" fontId="18" fillId="0" borderId="0" xfId="1" applyNumberFormat="1" applyFont="1" applyBorder="1" applyAlignment="1">
      <alignment vertical="center"/>
    </xf>
    <xf numFmtId="164" fontId="19" fillId="0" borderId="0" xfId="1" applyNumberFormat="1" applyFont="1"/>
    <xf numFmtId="164" fontId="21" fillId="0" borderId="7" xfId="1" applyNumberFormat="1" applyFont="1" applyBorder="1" applyAlignment="1">
      <alignment horizontal="center" vertical="center" wrapText="1"/>
    </xf>
    <xf numFmtId="164" fontId="21" fillId="0" borderId="7" xfId="1" applyNumberFormat="1" applyFont="1" applyFill="1" applyBorder="1" applyAlignment="1">
      <alignment horizontal="center" vertical="center" wrapText="1"/>
    </xf>
    <xf numFmtId="164" fontId="25" fillId="12" borderId="1" xfId="1" applyNumberFormat="1" applyFont="1" applyFill="1" applyBorder="1"/>
    <xf numFmtId="164" fontId="24" fillId="0" borderId="1" xfId="1" applyNumberFormat="1" applyFont="1" applyFill="1" applyBorder="1" applyAlignment="1">
      <alignment horizontal="left" vertical="center" wrapText="1"/>
    </xf>
    <xf numFmtId="164" fontId="21" fillId="0" borderId="1" xfId="1" applyNumberFormat="1" applyFont="1" applyBorder="1"/>
    <xf numFmtId="164" fontId="19" fillId="0" borderId="1" xfId="1" applyNumberFormat="1" applyFont="1" applyBorder="1"/>
    <xf numFmtId="164" fontId="24" fillId="0" borderId="1" xfId="1" applyNumberFormat="1" applyFont="1" applyBorder="1"/>
    <xf numFmtId="164" fontId="24" fillId="0" borderId="1" xfId="1" applyNumberFormat="1" applyFont="1" applyBorder="1" applyAlignment="1">
      <alignment horizontal="right"/>
    </xf>
    <xf numFmtId="164" fontId="25" fillId="0" borderId="1" xfId="1" applyNumberFormat="1" applyFont="1" applyFill="1" applyBorder="1" applyAlignment="1">
      <alignment horizontal="left" vertical="center" wrapText="1"/>
    </xf>
    <xf numFmtId="164" fontId="21" fillId="11" borderId="1" xfId="1" applyNumberFormat="1" applyFont="1" applyFill="1" applyBorder="1" applyAlignment="1">
      <alignment horizontal="center" vertical="center" wrapText="1"/>
    </xf>
    <xf numFmtId="164" fontId="21" fillId="11" borderId="1" xfId="1" applyNumberFormat="1" applyFont="1" applyFill="1" applyBorder="1" applyAlignment="1">
      <alignment vertical="center"/>
    </xf>
    <xf numFmtId="43" fontId="3" fillId="5" borderId="2" xfId="1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5" borderId="7" xfId="1" applyNumberFormat="1" applyFont="1" applyFill="1" applyBorder="1" applyAlignment="1">
      <alignment horizontal="center" vertical="center" wrapText="1"/>
    </xf>
    <xf numFmtId="164" fontId="3" fillId="5" borderId="8" xfId="1" applyNumberFormat="1" applyFont="1" applyFill="1" applyBorder="1" applyAlignment="1">
      <alignment horizontal="center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8">
    <cellStyle name="Comma" xfId="1" builtinId="3"/>
    <cellStyle name="Comma 2" xfId="7"/>
    <cellStyle name="Normal" xfId="0" builtinId="0"/>
    <cellStyle name="Normal 2" xfId="3"/>
    <cellStyle name="Normal 3" xfId="6"/>
    <cellStyle name="Normal 84" xfId="2"/>
    <cellStyle name="Percent" xfId="4" builtinId="5"/>
    <cellStyle name="SN_24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HIT~1.GAL\AppData\Local\Temp\Rar$DIa12048.37426\Havelvac%203-5.03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 ampop"/>
      <sheetName val="2024 hayt"/>
      <sheetName val="Havelv 3 մաս 1 և մաս 2"/>
      <sheetName val="havelv 3 մաս3"/>
      <sheetName val="Հ 3 մաս3"/>
      <sheetName val="Հavelv 3 մաս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95">
          <cell r="C1795">
            <v>143563880.15000001</v>
          </cell>
          <cell r="G1795">
            <v>152266800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opLeftCell="E1" workbookViewId="0">
      <selection activeCell="E12" sqref="E12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3.140625" customWidth="1"/>
    <col min="5" max="5" width="23.7109375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1" width="15.28515625" bestFit="1" customWidth="1"/>
    <col min="12" max="12" width="14.28515625" bestFit="1" customWidth="1"/>
    <col min="13" max="13" width="16.28515625" bestFit="1" customWidth="1"/>
    <col min="14" max="16" width="12.5703125" bestFit="1" customWidth="1"/>
    <col min="17" max="18" width="4.5703125" bestFit="1" customWidth="1"/>
    <col min="19" max="19" width="4.7109375" bestFit="1" customWidth="1"/>
    <col min="20" max="21" width="11.140625" bestFit="1" customWidth="1"/>
    <col min="22" max="22" width="11" bestFit="1" customWidth="1"/>
    <col min="23" max="23" width="16.42578125" bestFit="1" customWidth="1"/>
    <col min="24" max="24" width="18.42578125" bestFit="1" customWidth="1"/>
    <col min="25" max="25" width="16.5703125" customWidth="1"/>
  </cols>
  <sheetData>
    <row r="1" spans="1:25" ht="19.5" x14ac:dyDescent="0.2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6" customHeight="1" x14ac:dyDescent="0.25">
      <c r="B6" s="187" t="s">
        <v>23</v>
      </c>
      <c r="C6" s="187"/>
      <c r="D6" s="186" t="s">
        <v>5</v>
      </c>
      <c r="E6" s="186"/>
      <c r="F6" s="186" t="s">
        <v>27</v>
      </c>
      <c r="G6" s="186"/>
      <c r="H6" s="186" t="s">
        <v>18</v>
      </c>
      <c r="I6" s="186"/>
      <c r="J6" s="186"/>
      <c r="K6" s="186" t="s">
        <v>19</v>
      </c>
      <c r="L6" s="186"/>
      <c r="M6" s="186"/>
      <c r="N6" s="188" t="s">
        <v>20</v>
      </c>
      <c r="O6" s="188"/>
      <c r="P6" s="188"/>
      <c r="Q6" s="186" t="s">
        <v>28</v>
      </c>
      <c r="R6" s="186"/>
      <c r="S6" s="186"/>
      <c r="T6" s="192" t="s">
        <v>24</v>
      </c>
      <c r="U6" s="192"/>
      <c r="V6" s="192"/>
      <c r="W6" s="186" t="s">
        <v>34</v>
      </c>
      <c r="X6" s="186" t="s">
        <v>33</v>
      </c>
      <c r="Y6" s="186" t="s">
        <v>25</v>
      </c>
    </row>
    <row r="7" spans="1:25" ht="25.5" x14ac:dyDescent="0.25">
      <c r="B7" s="8" t="s">
        <v>3</v>
      </c>
      <c r="C7" s="8" t="s">
        <v>4</v>
      </c>
      <c r="D7" s="9" t="s">
        <v>26</v>
      </c>
      <c r="E7" s="8" t="s">
        <v>4</v>
      </c>
      <c r="F7" s="86" t="s">
        <v>257</v>
      </c>
      <c r="G7" s="86" t="s">
        <v>258</v>
      </c>
      <c r="H7" s="86" t="s">
        <v>0</v>
      </c>
      <c r="I7" s="86" t="s">
        <v>2</v>
      </c>
      <c r="J7" s="86" t="s">
        <v>256</v>
      </c>
      <c r="K7" s="86" t="s">
        <v>0</v>
      </c>
      <c r="L7" s="86" t="s">
        <v>2</v>
      </c>
      <c r="M7" s="86" t="s">
        <v>256</v>
      </c>
      <c r="N7" s="86" t="s">
        <v>0</v>
      </c>
      <c r="O7" s="86" t="s">
        <v>2</v>
      </c>
      <c r="P7" s="86" t="s">
        <v>256</v>
      </c>
      <c r="Q7" s="86" t="s">
        <v>0</v>
      </c>
      <c r="R7" s="86" t="s">
        <v>2</v>
      </c>
      <c r="S7" s="86" t="s">
        <v>256</v>
      </c>
      <c r="T7" s="88" t="s">
        <v>0</v>
      </c>
      <c r="U7" s="88" t="s">
        <v>2</v>
      </c>
      <c r="V7" s="88" t="s">
        <v>256</v>
      </c>
      <c r="W7" s="186"/>
      <c r="X7" s="186"/>
      <c r="Y7" s="186"/>
    </row>
    <row r="8" spans="1:25" ht="51" x14ac:dyDescent="0.25">
      <c r="B8" s="13">
        <f>+B9</f>
        <v>1102</v>
      </c>
      <c r="C8" s="13">
        <f>+սպայական!C7</f>
        <v>12001</v>
      </c>
      <c r="D8" s="13" t="str">
        <f>+սպայական!C6</f>
        <v xml:space="preserve"> Կենսաթոշակային ապահովություն</v>
      </c>
      <c r="E8" s="13" t="str">
        <f>+սպայական!C8</f>
        <v>Սպայական անձնակազմի և նրանց ընտանիքների անդամների կենսաթոշակներ</v>
      </c>
      <c r="F8" s="32">
        <f>+սպայական!C41</f>
        <v>36148620.619999997</v>
      </c>
      <c r="G8" s="32">
        <f>+սպայական!D41</f>
        <v>41277000</v>
      </c>
      <c r="H8" s="32">
        <f>+սպայական!E41</f>
        <v>0</v>
      </c>
      <c r="I8" s="32">
        <f>+սպայական!F41</f>
        <v>0</v>
      </c>
      <c r="J8" s="32">
        <f>+սպայական!G41</f>
        <v>0</v>
      </c>
      <c r="K8" s="32">
        <f>+սպայական!H41</f>
        <v>47947000</v>
      </c>
      <c r="L8" s="32">
        <f>+սպայական!I41</f>
        <v>54428000</v>
      </c>
      <c r="M8" s="32">
        <f>+սպայական!J41</f>
        <v>57493000</v>
      </c>
      <c r="N8" s="32">
        <f>+սպայական!K41</f>
        <v>47947000</v>
      </c>
      <c r="O8" s="32">
        <f>+սպայական!L41</f>
        <v>54428000</v>
      </c>
      <c r="P8" s="32">
        <f>+սպայական!M41</f>
        <v>57493000</v>
      </c>
      <c r="Q8" s="32">
        <f>+սպայական!N41</f>
        <v>0</v>
      </c>
      <c r="R8" s="32">
        <f>+սպայական!O41</f>
        <v>0</v>
      </c>
      <c r="S8" s="32">
        <f>+սպայական!P41</f>
        <v>0</v>
      </c>
      <c r="T8" s="32">
        <f>+սպայական!Q41</f>
        <v>47947000</v>
      </c>
      <c r="U8" s="32">
        <f>+սպայական!R41</f>
        <v>54428000</v>
      </c>
      <c r="V8" s="32">
        <f>+սպայական!S41</f>
        <v>57493000</v>
      </c>
      <c r="W8" s="32">
        <f>+սպայական!T41</f>
        <v>0</v>
      </c>
      <c r="X8" s="32">
        <f>+սպայական!U41</f>
        <v>0</v>
      </c>
      <c r="Y8" s="32">
        <f>+սպայական!V41</f>
        <v>0</v>
      </c>
    </row>
    <row r="9" spans="1:25" s="19" customFormat="1" ht="51" x14ac:dyDescent="0.25">
      <c r="B9" s="13">
        <f>+սպայական!C5</f>
        <v>1102</v>
      </c>
      <c r="C9" s="13">
        <v>12002</v>
      </c>
      <c r="D9" s="13" t="str">
        <f>+սպայական!C6</f>
        <v xml:space="preserve"> Կենսաթոշակային ապահովություն</v>
      </c>
      <c r="E9" s="13" t="str">
        <f>+շարքային!C8</f>
        <v xml:space="preserve"> Շարքային զինծառայողների և նրանց ընտանիքների անդամների զինվորական կենսաթոշակներ </v>
      </c>
      <c r="F9" s="32">
        <f>+շարքային!C36</f>
        <v>648422.73699999996</v>
      </c>
      <c r="G9" s="32">
        <f>+շարքային!D36</f>
        <v>707600</v>
      </c>
      <c r="H9" s="32">
        <f>+շարքային!E36</f>
        <v>0</v>
      </c>
      <c r="I9" s="32">
        <f>+շարքային!F36</f>
        <v>0</v>
      </c>
      <c r="J9" s="32">
        <f>+շարքային!G36</f>
        <v>0</v>
      </c>
      <c r="K9" s="32">
        <f>+շարքային!H36</f>
        <v>751300</v>
      </c>
      <c r="L9" s="32">
        <f>+շարքային!I36</f>
        <v>815800</v>
      </c>
      <c r="M9" s="32">
        <f>+շարքային!J36</f>
        <v>841900</v>
      </c>
      <c r="N9" s="32">
        <f>+շարքային!K36</f>
        <v>751300</v>
      </c>
      <c r="O9" s="32">
        <f>+շարքային!L36</f>
        <v>815800</v>
      </c>
      <c r="P9" s="32">
        <f>+շարքային!M36</f>
        <v>841900</v>
      </c>
      <c r="Q9" s="32">
        <f>+շարքային!N36</f>
        <v>0</v>
      </c>
      <c r="R9" s="32">
        <f>+շարքային!O36</f>
        <v>0</v>
      </c>
      <c r="S9" s="32">
        <f>+շարքային!P36</f>
        <v>0</v>
      </c>
      <c r="T9" s="32">
        <f>+շարքային!Q36</f>
        <v>751300</v>
      </c>
      <c r="U9" s="32">
        <f>+շարքային!R36</f>
        <v>815800</v>
      </c>
      <c r="V9" s="32">
        <f>+շարքային!S36</f>
        <v>841900</v>
      </c>
      <c r="W9" s="32"/>
      <c r="X9" s="32"/>
      <c r="Y9" s="32"/>
    </row>
    <row r="10" spans="1:25" s="19" customFormat="1" ht="51" x14ac:dyDescent="0.25">
      <c r="B10" s="13">
        <f>+B8</f>
        <v>1102</v>
      </c>
      <c r="C10" s="13">
        <f>+C9+1</f>
        <v>12003</v>
      </c>
      <c r="D10" s="13" t="str">
        <f>+D9</f>
        <v xml:space="preserve"> Կենսաթոշակային ապահովություն</v>
      </c>
      <c r="E10" s="13" t="str">
        <f>+աշխատանքային!C8</f>
        <v xml:space="preserve"> Աշխատանքային կենսաթոշակներ</v>
      </c>
      <c r="F10" s="32">
        <f>+աշխատանքային!C45</f>
        <v>256357098</v>
      </c>
      <c r="G10" s="32">
        <f>+աշխատանքային!D45</f>
        <v>295468000</v>
      </c>
      <c r="H10" s="32">
        <f>+աշխատանքային!E45</f>
        <v>0</v>
      </c>
      <c r="I10" s="32">
        <f>+աշխատանքային!F45</f>
        <v>0</v>
      </c>
      <c r="J10" s="32">
        <f>+աշխատանքային!G45</f>
        <v>0</v>
      </c>
      <c r="K10" s="32">
        <f>+աշխատանքային!H45</f>
        <v>324022000</v>
      </c>
      <c r="L10" s="32">
        <f>+աշխատանքային!I45</f>
        <v>358098000</v>
      </c>
      <c r="M10" s="32">
        <f>+աշխատանքային!J45</f>
        <v>371431000</v>
      </c>
      <c r="N10" s="32">
        <f>+աշխատանքային!K45</f>
        <v>324022000</v>
      </c>
      <c r="O10" s="32">
        <f>+աշխատանքային!L45</f>
        <v>358098000</v>
      </c>
      <c r="P10" s="32">
        <f>+աշխատանքային!M45</f>
        <v>371431000</v>
      </c>
      <c r="Q10" s="32">
        <f>+աշխատանքային!N45</f>
        <v>0</v>
      </c>
      <c r="R10" s="32">
        <f>+աշխատանքային!O45</f>
        <v>0</v>
      </c>
      <c r="S10" s="32">
        <f>+աշխատանքային!P45</f>
        <v>0</v>
      </c>
      <c r="T10" s="32">
        <f>+աշխատանքային!Q45</f>
        <v>324022000</v>
      </c>
      <c r="U10" s="32">
        <f>+աշխատանքային!R45</f>
        <v>358098000</v>
      </c>
      <c r="V10" s="32">
        <f>+աշխատանքային!S45</f>
        <v>371431000</v>
      </c>
      <c r="W10" s="32"/>
      <c r="X10" s="32"/>
      <c r="Y10" s="32"/>
    </row>
    <row r="11" spans="1:25" s="19" customFormat="1" ht="51" x14ac:dyDescent="0.25">
      <c r="B11" s="13">
        <f>+B9</f>
        <v>1102</v>
      </c>
      <c r="C11" s="13">
        <f>+C10+1</f>
        <v>12004</v>
      </c>
      <c r="D11" s="13" t="str">
        <f>+D10</f>
        <v xml:space="preserve"> Կենսաթոշակային ապահովություն</v>
      </c>
      <c r="E11" s="13" t="str">
        <f>+'սոց երաշխիք'!C8</f>
        <v xml:space="preserve"> ՀՀ օրենքով նշանակված կենսաթոշակներ </v>
      </c>
      <c r="F11" s="32">
        <f>+'սոց երաշխիք'!C38</f>
        <v>3166737.5399999996</v>
      </c>
      <c r="G11" s="32">
        <f>+'սոց երաշխիք'!D38</f>
        <v>3417171</v>
      </c>
      <c r="H11" s="32">
        <f>+'սոց երաշխիք'!E38</f>
        <v>0</v>
      </c>
      <c r="I11" s="32">
        <f>+'սոց երաշխիք'!F38</f>
        <v>0</v>
      </c>
      <c r="J11" s="32">
        <f>+'սոց երաշխիք'!G38</f>
        <v>0</v>
      </c>
      <c r="K11" s="32">
        <f>+'սոց երաշխիք'!H38</f>
        <v>3846900</v>
      </c>
      <c r="L11" s="32">
        <f>+'սոց երաշխիք'!I38</f>
        <v>3968100</v>
      </c>
      <c r="M11" s="32">
        <f>+'սոց երաշխիք'!J38</f>
        <v>4089400</v>
      </c>
      <c r="N11" s="32">
        <f>+'սոց երաշխիք'!K38</f>
        <v>3846900</v>
      </c>
      <c r="O11" s="32">
        <f>+'սոց երաշխիք'!L38</f>
        <v>3968100</v>
      </c>
      <c r="P11" s="32">
        <f>+'սոց երաշխիք'!M38</f>
        <v>4089400</v>
      </c>
      <c r="Q11" s="32">
        <f>+'սոց երաշխիք'!N38</f>
        <v>0</v>
      </c>
      <c r="R11" s="32">
        <f>+'սոց երաշխիք'!O38</f>
        <v>0</v>
      </c>
      <c r="S11" s="32">
        <f>+'սոց երաշխիք'!P38</f>
        <v>0</v>
      </c>
      <c r="T11" s="32">
        <f>+'սոց երաշխիք'!Q38</f>
        <v>3846900</v>
      </c>
      <c r="U11" s="32">
        <f>+'սոց երաշխիք'!R38</f>
        <v>3968100</v>
      </c>
      <c r="V11" s="32">
        <f>+'սոց երաշխիք'!S38</f>
        <v>4089400</v>
      </c>
      <c r="W11" s="32"/>
      <c r="X11" s="32"/>
      <c r="Y11" s="32"/>
    </row>
    <row r="12" spans="1:25" s="19" customFormat="1" ht="51" x14ac:dyDescent="0.25">
      <c r="B12" s="13">
        <f>+B10</f>
        <v>1102</v>
      </c>
      <c r="C12" s="13">
        <f>+C11+1</f>
        <v>12005</v>
      </c>
      <c r="D12" s="13" t="str">
        <f>+D11</f>
        <v xml:space="preserve"> Կենսաթոշակային ապահովություն</v>
      </c>
      <c r="E12" s="13" t="str">
        <f>+կուտակային!C8</f>
        <v> Կուտակային հատկացումներ մասնակցի կենսաթոշակային հաշվին</v>
      </c>
      <c r="F12" s="32">
        <f>+կուտակային!C33</f>
        <v>143563880.15000001</v>
      </c>
      <c r="G12" s="32">
        <f>+կուտակային!D33</f>
        <v>152266800</v>
      </c>
      <c r="H12" s="32">
        <f>+կուտակային!E33</f>
        <v>0</v>
      </c>
      <c r="I12" s="32">
        <f>+կուտակային!F33</f>
        <v>0</v>
      </c>
      <c r="J12" s="32">
        <f>+կուտակային!G33</f>
        <v>0</v>
      </c>
      <c r="K12" s="32">
        <f>+կուտակային!H33</f>
        <v>210196300</v>
      </c>
      <c r="L12" s="32">
        <f>+կուտակային!I33</f>
        <v>247314800</v>
      </c>
      <c r="M12" s="32">
        <f>+կուտակային!J33</f>
        <v>290979100</v>
      </c>
      <c r="N12" s="32">
        <f>+կուտակային!K33</f>
        <v>210196300</v>
      </c>
      <c r="O12" s="32">
        <f>+կուտակային!L33</f>
        <v>247314800</v>
      </c>
      <c r="P12" s="32">
        <f>+կուտակային!M33</f>
        <v>290979100</v>
      </c>
      <c r="Q12" s="32">
        <f>+կուտակային!N33</f>
        <v>0</v>
      </c>
      <c r="R12" s="32">
        <f>+կուտակային!O33</f>
        <v>0</v>
      </c>
      <c r="S12" s="32">
        <f>+կուտակային!P33</f>
        <v>0</v>
      </c>
      <c r="T12" s="32">
        <f>+կուտակային!Q33</f>
        <v>210196300</v>
      </c>
      <c r="U12" s="32">
        <f>+կուտակային!R33</f>
        <v>247314800</v>
      </c>
      <c r="V12" s="32">
        <f>+կուտակային!S33</f>
        <v>290979100</v>
      </c>
      <c r="W12" s="32"/>
      <c r="X12" s="32"/>
      <c r="Y12" s="32"/>
    </row>
    <row r="13" spans="1:25" s="19" customFormat="1" ht="76.5" x14ac:dyDescent="0.25">
      <c r="B13" s="13">
        <f>+B11</f>
        <v>1102</v>
      </c>
      <c r="C13" s="13">
        <v>11001</v>
      </c>
      <c r="D13" s="13" t="str">
        <f>+D12</f>
        <v xml:space="preserve"> Կենսաթոշակային ապահովություն</v>
      </c>
      <c r="E13" s="13" t="str">
        <f>+ՏՏ!C8</f>
        <v>Կենսաթոշակների և այլ դրամական վճարների տրամադրման տեղեկատվական միասնական համակարգերի սպասարկում և շահագործում</v>
      </c>
      <c r="F13" s="32">
        <f>+ՏՏ!C26</f>
        <v>70533.62</v>
      </c>
      <c r="G13" s="32">
        <f>+ՏՏ!D26</f>
        <v>72400</v>
      </c>
      <c r="H13" s="32">
        <f>+ՏՏ!E26</f>
        <v>0</v>
      </c>
      <c r="I13" s="32">
        <f>+ՏՏ!F26</f>
        <v>0</v>
      </c>
      <c r="J13" s="32">
        <f>+ՏՏ!G26</f>
        <v>0</v>
      </c>
      <c r="K13" s="32">
        <f>+ՏՏ!H26</f>
        <v>124900</v>
      </c>
      <c r="L13" s="32">
        <f>+ՏՏ!I26</f>
        <v>124900</v>
      </c>
      <c r="M13" s="32">
        <f>+ՏՏ!J26</f>
        <v>124900</v>
      </c>
      <c r="N13" s="32">
        <f>+ՏՏ!K26</f>
        <v>124900</v>
      </c>
      <c r="O13" s="32">
        <f>+ՏՏ!L26</f>
        <v>124900</v>
      </c>
      <c r="P13" s="32">
        <f>+ՏՏ!M26</f>
        <v>124900</v>
      </c>
      <c r="Q13" s="32">
        <f>+ՏՏ!N26</f>
        <v>0</v>
      </c>
      <c r="R13" s="32">
        <f>+ՏՏ!O26</f>
        <v>0</v>
      </c>
      <c r="S13" s="32">
        <f>+ՏՏ!P26</f>
        <v>0</v>
      </c>
      <c r="T13" s="32">
        <f>+ՏՏ!Q26</f>
        <v>124900</v>
      </c>
      <c r="U13" s="32">
        <f>+ՏՏ!R26</f>
        <v>124900</v>
      </c>
      <c r="V13" s="32">
        <f>+ՏՏ!S26</f>
        <v>124900</v>
      </c>
      <c r="W13" s="32"/>
      <c r="X13" s="32"/>
      <c r="Y13" s="32"/>
    </row>
    <row r="14" spans="1:25" s="19" customFormat="1" ht="51" x14ac:dyDescent="0.25">
      <c r="B14" s="13">
        <f>+B12</f>
        <v>1102</v>
      </c>
      <c r="C14" s="13">
        <f>+C13+1</f>
        <v>11002</v>
      </c>
      <c r="D14" s="13" t="str">
        <f>+D13</f>
        <v xml:space="preserve"> Կենսաթոշակային ապահովություն</v>
      </c>
      <c r="E14" s="13" t="str">
        <f>+'վճարման ծառայություն'!C8</f>
        <v> Կենսաթոշակների և այլ դրամական վճարների իրականացման ապահովում</v>
      </c>
      <c r="F14" s="32">
        <f>+'վճարման ծառայություն'!C29</f>
        <v>796323.52320000005</v>
      </c>
      <c r="G14" s="32">
        <f>+'վճարման ծառայություն'!D29</f>
        <v>693872</v>
      </c>
      <c r="H14" s="32">
        <f>+'վճարման ծառայություն'!E29</f>
        <v>0</v>
      </c>
      <c r="I14" s="32">
        <f>+'վճարման ծառայություն'!F29</f>
        <v>0</v>
      </c>
      <c r="J14" s="32">
        <f>+'վճարման ծառայություն'!G29</f>
        <v>0</v>
      </c>
      <c r="K14" s="32">
        <f>+'վճարման ծառայություն'!H29</f>
        <v>624800</v>
      </c>
      <c r="L14" s="32">
        <f>+'վճարման ծառայություն'!I29</f>
        <v>686000</v>
      </c>
      <c r="M14" s="32">
        <f>+'վճարման ծառայություն'!J29</f>
        <v>711800</v>
      </c>
      <c r="N14" s="32">
        <f>+'վճարման ծառայություն'!K29</f>
        <v>624800</v>
      </c>
      <c r="O14" s="32">
        <f>+'վճարման ծառայություն'!L29</f>
        <v>686000</v>
      </c>
      <c r="P14" s="32">
        <f>+'վճարման ծառայություն'!M29</f>
        <v>711800</v>
      </c>
      <c r="Q14" s="32">
        <f>+'վճարման ծառայություն'!N29</f>
        <v>0</v>
      </c>
      <c r="R14" s="32">
        <f>+'վճարման ծառայություն'!O29</f>
        <v>0</v>
      </c>
      <c r="S14" s="32">
        <f>+'վճարման ծառայություն'!P29</f>
        <v>0</v>
      </c>
      <c r="T14" s="32">
        <f>+'վճարման ծառայություն'!Q29</f>
        <v>624800</v>
      </c>
      <c r="U14" s="32">
        <f>+'վճարման ծառայություն'!R29</f>
        <v>686000</v>
      </c>
      <c r="V14" s="32">
        <f>+'վճարման ծառայություն'!S29</f>
        <v>711800</v>
      </c>
      <c r="W14" s="32"/>
      <c r="X14" s="32"/>
      <c r="Y14" s="32"/>
    </row>
    <row r="15" spans="1:25" x14ac:dyDescent="0.25">
      <c r="B15" s="189" t="s">
        <v>32</v>
      </c>
      <c r="C15" s="190"/>
      <c r="D15" s="190"/>
      <c r="E15" s="191"/>
      <c r="F15" s="33">
        <f>SUM(F8:F14)</f>
        <v>440751616.19020003</v>
      </c>
      <c r="G15" s="33">
        <f>SUM(G8:G14)</f>
        <v>493902843</v>
      </c>
      <c r="H15" s="33">
        <f t="shared" ref="H15:S15" si="0">SUM(H8:H14)</f>
        <v>0</v>
      </c>
      <c r="I15" s="33">
        <f t="shared" si="0"/>
        <v>0</v>
      </c>
      <c r="J15" s="33">
        <f t="shared" si="0"/>
        <v>0</v>
      </c>
      <c r="K15" s="33">
        <f t="shared" si="0"/>
        <v>587513200</v>
      </c>
      <c r="L15" s="33">
        <f t="shared" si="0"/>
        <v>665435600</v>
      </c>
      <c r="M15" s="33">
        <f t="shared" si="0"/>
        <v>725671100</v>
      </c>
      <c r="N15" s="33">
        <f t="shared" si="0"/>
        <v>587513200</v>
      </c>
      <c r="O15" s="33">
        <f t="shared" si="0"/>
        <v>665435600</v>
      </c>
      <c r="P15" s="33">
        <f t="shared" si="0"/>
        <v>725671100</v>
      </c>
      <c r="Q15" s="33">
        <f t="shared" si="0"/>
        <v>0</v>
      </c>
      <c r="R15" s="33">
        <f t="shared" si="0"/>
        <v>0</v>
      </c>
      <c r="S15" s="33">
        <f t="shared" si="0"/>
        <v>0</v>
      </c>
      <c r="T15" s="34">
        <f>SUM(T8:T14)</f>
        <v>587513200</v>
      </c>
      <c r="U15" s="34">
        <f>SUM(U8:U14)</f>
        <v>665435600</v>
      </c>
      <c r="V15" s="34">
        <f>SUM(V8:V14)</f>
        <v>725671100</v>
      </c>
      <c r="W15" s="33">
        <f>SUM(W9:W9)</f>
        <v>0</v>
      </c>
      <c r="X15" s="14" t="s">
        <v>30</v>
      </c>
      <c r="Y15" s="14" t="s">
        <v>30</v>
      </c>
    </row>
    <row r="17" spans="8:16" x14ac:dyDescent="0.25">
      <c r="H17" s="52"/>
      <c r="I17" s="52"/>
      <c r="J17" s="52"/>
      <c r="K17" s="52"/>
      <c r="L17" s="52"/>
      <c r="M17" s="52"/>
      <c r="N17" s="52"/>
      <c r="O17" s="52"/>
      <c r="P17" s="52"/>
    </row>
    <row r="18" spans="8:16" x14ac:dyDescent="0.25">
      <c r="M18" s="83"/>
    </row>
    <row r="19" spans="8:16" x14ac:dyDescent="0.25">
      <c r="M19" s="83"/>
    </row>
    <row r="20" spans="8:16" x14ac:dyDescent="0.25">
      <c r="M20" s="52"/>
    </row>
    <row r="21" spans="8:16" x14ac:dyDescent="0.25">
      <c r="M21" s="84"/>
    </row>
  </sheetData>
  <mergeCells count="12">
    <mergeCell ref="Y6:Y7"/>
    <mergeCell ref="B6:C6"/>
    <mergeCell ref="D6:E6"/>
    <mergeCell ref="N6:P6"/>
    <mergeCell ref="B15:E15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opLeftCell="A14" workbookViewId="0">
      <selection activeCell="F19" sqref="F19:J19"/>
    </sheetView>
  </sheetViews>
  <sheetFormatPr defaultColWidth="8.85546875" defaultRowHeight="15" x14ac:dyDescent="0.25"/>
  <cols>
    <col min="1" max="1" width="8.85546875" style="21"/>
    <col min="2" max="2" width="27.140625" style="21" customWidth="1"/>
    <col min="3" max="3" width="20" style="21" customWidth="1"/>
    <col min="4" max="4" width="22.85546875" style="21" customWidth="1"/>
    <col min="5" max="5" width="39.140625" style="21" customWidth="1"/>
    <col min="6" max="6" width="13.5703125" style="21" customWidth="1"/>
    <col min="7" max="7" width="13.85546875" style="21" customWidth="1"/>
    <col min="8" max="10" width="16.28515625" style="21" bestFit="1" customWidth="1"/>
    <col min="11" max="11" width="31.140625" style="21" customWidth="1"/>
    <col min="12" max="12" width="11.140625" style="21" bestFit="1" customWidth="1"/>
    <col min="13" max="13" width="13.28515625" style="21" bestFit="1" customWidth="1"/>
    <col min="14" max="14" width="18.7109375" style="21" customWidth="1"/>
    <col min="15" max="15" width="29.85546875" style="21" customWidth="1"/>
    <col min="16" max="16" width="8" style="21" bestFit="1" customWidth="1"/>
    <col min="17" max="17" width="14.7109375" style="21" bestFit="1" customWidth="1"/>
    <col min="18" max="18" width="11" style="21" bestFit="1" customWidth="1"/>
    <col min="19" max="19" width="10.85546875" style="21" bestFit="1" customWidth="1"/>
    <col min="20" max="20" width="8.85546875" style="21"/>
    <col min="21" max="21" width="31.7109375" style="21" bestFit="1" customWidth="1"/>
    <col min="22" max="22" width="9.85546875" style="21" bestFit="1" customWidth="1"/>
    <col min="23" max="16384" width="8.85546875" style="21"/>
  </cols>
  <sheetData>
    <row r="1" spans="1:23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ht="17.25" x14ac:dyDescent="0.25">
      <c r="B5" s="15" t="s">
        <v>37</v>
      </c>
      <c r="C5" s="10">
        <v>1102</v>
      </c>
      <c r="E5" s="15" t="s">
        <v>41</v>
      </c>
      <c r="F5" s="10" t="s">
        <v>59</v>
      </c>
      <c r="H5" s="2"/>
      <c r="I5" s="2"/>
      <c r="J5" s="2"/>
    </row>
    <row r="6" spans="1:23" ht="28.5" x14ac:dyDescent="0.25">
      <c r="B6" s="15" t="s">
        <v>38</v>
      </c>
      <c r="C6" s="18" t="s">
        <v>63</v>
      </c>
      <c r="E6" s="15" t="s">
        <v>42</v>
      </c>
      <c r="F6" s="20" t="s">
        <v>54</v>
      </c>
      <c r="H6" s="2"/>
      <c r="I6" s="2"/>
      <c r="J6" s="2"/>
    </row>
    <row r="7" spans="1:23" ht="17.25" x14ac:dyDescent="0.25">
      <c r="B7" s="15" t="s">
        <v>39</v>
      </c>
      <c r="C7" s="10">
        <v>12001</v>
      </c>
      <c r="H7" s="2"/>
      <c r="I7" s="2"/>
      <c r="J7" s="2"/>
    </row>
    <row r="8" spans="1:23" ht="67.5" x14ac:dyDescent="0.25">
      <c r="B8" s="15" t="s">
        <v>40</v>
      </c>
      <c r="C8" s="18" t="s">
        <v>64</v>
      </c>
      <c r="H8" s="2"/>
      <c r="I8" s="2"/>
      <c r="J8" s="2"/>
    </row>
    <row r="9" spans="1:23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96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ht="148.5" x14ac:dyDescent="0.25">
      <c r="B13" s="26" t="s">
        <v>9</v>
      </c>
      <c r="C13" s="11" t="s">
        <v>84</v>
      </c>
      <c r="D13" s="11" t="s">
        <v>76</v>
      </c>
      <c r="E13" s="28" t="s">
        <v>66</v>
      </c>
      <c r="F13" s="24"/>
      <c r="G13" s="2"/>
      <c r="H13" s="2"/>
      <c r="I13" s="2"/>
      <c r="J13" s="24"/>
    </row>
    <row r="14" spans="1:23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2:15" x14ac:dyDescent="0.25">
      <c r="B17" s="194" t="s">
        <v>47</v>
      </c>
      <c r="C17" s="194" t="s">
        <v>48</v>
      </c>
      <c r="D17" s="194" t="s">
        <v>49</v>
      </c>
      <c r="E17" s="194" t="s">
        <v>50</v>
      </c>
      <c r="F17" s="193" t="s">
        <v>51</v>
      </c>
      <c r="G17" s="193"/>
      <c r="H17" s="193"/>
      <c r="I17" s="193"/>
      <c r="J17" s="193"/>
      <c r="K17" s="194" t="s">
        <v>52</v>
      </c>
    </row>
    <row r="18" spans="2:15" ht="40.5" x14ac:dyDescent="0.25">
      <c r="B18" s="195"/>
      <c r="C18" s="195"/>
      <c r="D18" s="195"/>
      <c r="E18" s="195"/>
      <c r="F18" s="89" t="s">
        <v>254</v>
      </c>
      <c r="G18" s="89" t="s">
        <v>255</v>
      </c>
      <c r="H18" s="89" t="s">
        <v>0</v>
      </c>
      <c r="I18" s="89" t="s">
        <v>2</v>
      </c>
      <c r="J18" s="89" t="s">
        <v>256</v>
      </c>
      <c r="K18" s="195"/>
    </row>
    <row r="19" spans="2:15" ht="27" x14ac:dyDescent="0.25">
      <c r="B19" s="12" t="s">
        <v>87</v>
      </c>
      <c r="C19" s="45"/>
      <c r="D19" s="26"/>
      <c r="E19" s="11" t="s">
        <v>71</v>
      </c>
      <c r="F19" s="27">
        <f>SUM(F20:F23)</f>
        <v>34961</v>
      </c>
      <c r="G19" s="27">
        <f>SUM(G20:G24)</f>
        <v>37074</v>
      </c>
      <c r="H19" s="27">
        <f>SUM(H20:H24)</f>
        <v>39828</v>
      </c>
      <c r="I19" s="27">
        <f>SUM(I20:I24)</f>
        <v>40598</v>
      </c>
      <c r="J19" s="27">
        <f>SUM(J20:J24)</f>
        <v>41006</v>
      </c>
      <c r="K19" s="27"/>
      <c r="M19" s="46"/>
    </row>
    <row r="20" spans="2:15" ht="54" x14ac:dyDescent="0.25">
      <c r="B20" s="11" t="s">
        <v>68</v>
      </c>
      <c r="C20" s="26" t="s">
        <v>60</v>
      </c>
      <c r="D20" s="26" t="s">
        <v>61</v>
      </c>
      <c r="E20" s="11"/>
      <c r="F20" s="27">
        <v>7383</v>
      </c>
      <c r="G20" s="27">
        <v>6862</v>
      </c>
      <c r="H20" s="27">
        <v>7410</v>
      </c>
      <c r="I20" s="27">
        <v>7558</v>
      </c>
      <c r="J20" s="27">
        <v>7634</v>
      </c>
      <c r="K20" s="27"/>
      <c r="M20" s="46"/>
    </row>
    <row r="21" spans="2:15" ht="67.5" x14ac:dyDescent="0.25">
      <c r="B21" s="11" t="s">
        <v>69</v>
      </c>
      <c r="C21" s="26" t="s">
        <v>60</v>
      </c>
      <c r="D21" s="26" t="s">
        <v>61</v>
      </c>
      <c r="E21" s="11"/>
      <c r="F21" s="27">
        <v>17313</v>
      </c>
      <c r="G21" s="27">
        <v>18387</v>
      </c>
      <c r="H21" s="27">
        <v>20445</v>
      </c>
      <c r="I21" s="27">
        <v>20854</v>
      </c>
      <c r="J21" s="27">
        <v>21063</v>
      </c>
      <c r="K21" s="27"/>
      <c r="M21" s="46"/>
    </row>
    <row r="22" spans="2:15" ht="40.5" x14ac:dyDescent="0.25">
      <c r="B22" s="11" t="s">
        <v>70</v>
      </c>
      <c r="C22" s="26" t="s">
        <v>60</v>
      </c>
      <c r="D22" s="26" t="s">
        <v>61</v>
      </c>
      <c r="E22" s="11"/>
      <c r="F22" s="27">
        <v>9203</v>
      </c>
      <c r="G22" s="27">
        <v>9350</v>
      </c>
      <c r="H22" s="27">
        <v>9600</v>
      </c>
      <c r="I22" s="27">
        <v>9766</v>
      </c>
      <c r="J22" s="27">
        <v>9865</v>
      </c>
      <c r="K22" s="27"/>
      <c r="M22" s="46"/>
    </row>
    <row r="23" spans="2:15" ht="40.5" x14ac:dyDescent="0.25">
      <c r="B23" s="11" t="s">
        <v>72</v>
      </c>
      <c r="C23" s="26" t="s">
        <v>60</v>
      </c>
      <c r="D23" s="26" t="s">
        <v>61</v>
      </c>
      <c r="E23" s="11"/>
      <c r="F23" s="27">
        <v>1062</v>
      </c>
      <c r="G23" s="27">
        <v>1258</v>
      </c>
      <c r="H23" s="27">
        <v>1283</v>
      </c>
      <c r="I23" s="27">
        <v>1308</v>
      </c>
      <c r="J23" s="27">
        <v>1321</v>
      </c>
      <c r="K23" s="27"/>
      <c r="M23" s="46"/>
    </row>
    <row r="24" spans="2:15" ht="15.75" thickBot="1" x14ac:dyDescent="0.3">
      <c r="B24" s="38" t="s">
        <v>260</v>
      </c>
      <c r="C24" s="39" t="s">
        <v>60</v>
      </c>
      <c r="D24" s="39" t="s">
        <v>61</v>
      </c>
      <c r="E24" s="38"/>
      <c r="F24" s="40">
        <v>487</v>
      </c>
      <c r="G24" s="40">
        <v>1217</v>
      </c>
      <c r="H24" s="40">
        <v>1090</v>
      </c>
      <c r="I24" s="40">
        <v>1112</v>
      </c>
      <c r="J24" s="40">
        <v>1123</v>
      </c>
      <c r="K24" s="40"/>
      <c r="M24" s="46"/>
    </row>
    <row r="25" spans="2:15" ht="27" x14ac:dyDescent="0.25">
      <c r="B25" s="53" t="s">
        <v>259</v>
      </c>
      <c r="C25" s="26" t="s">
        <v>55</v>
      </c>
      <c r="D25" s="36" t="s">
        <v>61</v>
      </c>
      <c r="E25" s="35" t="s">
        <v>62</v>
      </c>
      <c r="F25" s="79">
        <v>85866.131862705864</v>
      </c>
      <c r="G25" s="37">
        <f>+G34/G19/12*1000</f>
        <v>92780.654906403419</v>
      </c>
      <c r="H25" s="37">
        <f>+H34/H19/12*1000</f>
        <v>100320.96347628135</v>
      </c>
      <c r="I25" s="37">
        <f>+I34/I19/12*1000</f>
        <v>111721.43126919224</v>
      </c>
      <c r="J25" s="37">
        <f>+J34/J19/12*1000</f>
        <v>116838.59272626769</v>
      </c>
      <c r="K25" s="37"/>
      <c r="M25" s="46"/>
    </row>
    <row r="26" spans="2:15" ht="54" x14ac:dyDescent="0.25">
      <c r="B26" s="11" t="s">
        <v>68</v>
      </c>
      <c r="C26" s="26" t="s">
        <v>55</v>
      </c>
      <c r="D26" s="26"/>
      <c r="E26" s="11"/>
      <c r="F26" s="27">
        <v>81346.75</v>
      </c>
      <c r="G26" s="27">
        <v>84500</v>
      </c>
      <c r="H26" s="27">
        <v>90024.310000000012</v>
      </c>
      <c r="I26" s="27">
        <v>100106.11534999998</v>
      </c>
      <c r="J26" s="27">
        <v>104946.7428525</v>
      </c>
      <c r="K26" s="27"/>
      <c r="M26" s="51"/>
      <c r="N26" s="51"/>
      <c r="O26" s="51"/>
    </row>
    <row r="27" spans="2:15" ht="67.5" x14ac:dyDescent="0.25">
      <c r="B27" s="11" t="s">
        <v>69</v>
      </c>
      <c r="C27" s="26" t="s">
        <v>55</v>
      </c>
      <c r="D27" s="26" t="s">
        <v>61</v>
      </c>
      <c r="E27" s="11"/>
      <c r="F27" s="27">
        <v>115253.25000000003</v>
      </c>
      <c r="G27" s="27">
        <v>121888</v>
      </c>
      <c r="H27" s="27">
        <v>130628.86</v>
      </c>
      <c r="I27" s="27">
        <v>145441.99710000001</v>
      </c>
      <c r="J27" s="27">
        <v>152533.517865</v>
      </c>
      <c r="K27" s="27"/>
      <c r="M27" s="51"/>
      <c r="N27" s="51"/>
      <c r="O27" s="51"/>
    </row>
    <row r="28" spans="2:15" ht="40.5" x14ac:dyDescent="0.25">
      <c r="B28" s="11" t="s">
        <v>70</v>
      </c>
      <c r="C28" s="26" t="s">
        <v>55</v>
      </c>
      <c r="D28" s="26" t="s">
        <v>61</v>
      </c>
      <c r="E28" s="11"/>
      <c r="F28" s="27">
        <v>38362.298118639665</v>
      </c>
      <c r="G28" s="27">
        <v>43840</v>
      </c>
      <c r="H28" s="27">
        <v>45359.300208333327</v>
      </c>
      <c r="I28" s="27">
        <v>50788.474790088061</v>
      </c>
      <c r="J28" s="27">
        <v>52010.051381905731</v>
      </c>
      <c r="K28" s="27"/>
      <c r="M28" s="51"/>
      <c r="N28" s="51"/>
      <c r="O28" s="51"/>
    </row>
    <row r="29" spans="2:15" ht="40.5" x14ac:dyDescent="0.25">
      <c r="B29" s="11" t="s">
        <v>72</v>
      </c>
      <c r="C29" s="26" t="s">
        <v>55</v>
      </c>
      <c r="D29" s="26" t="s">
        <v>61</v>
      </c>
      <c r="E29" s="11"/>
      <c r="F29" s="27">
        <v>49863.497143332861</v>
      </c>
      <c r="G29" s="27">
        <v>54096</v>
      </c>
      <c r="H29" s="27">
        <v>67149.041309431006</v>
      </c>
      <c r="I29" s="27">
        <v>72853.535168195725</v>
      </c>
      <c r="J29" s="27">
        <v>76162.398183194557</v>
      </c>
      <c r="K29" s="27"/>
      <c r="M29" s="51"/>
      <c r="N29" s="51"/>
      <c r="O29" s="51"/>
    </row>
    <row r="30" spans="2:15" ht="15.75" thickBot="1" x14ac:dyDescent="0.3">
      <c r="B30" s="38" t="s">
        <v>260</v>
      </c>
      <c r="C30" s="39"/>
      <c r="D30" s="39"/>
      <c r="E30" s="38"/>
      <c r="F30" s="40"/>
      <c r="G30" s="40">
        <v>115728</v>
      </c>
      <c r="H30" s="40">
        <v>124956.62572718431</v>
      </c>
      <c r="I30" s="40">
        <v>139156.12830206015</v>
      </c>
      <c r="J30" s="40">
        <v>145529.8929655778</v>
      </c>
      <c r="K30" s="40"/>
      <c r="M30" s="51"/>
      <c r="N30" s="51"/>
      <c r="O30" s="51"/>
    </row>
    <row r="31" spans="2:15" ht="40.5" x14ac:dyDescent="0.25">
      <c r="B31" s="35" t="s">
        <v>73</v>
      </c>
      <c r="C31" s="36" t="s">
        <v>55</v>
      </c>
      <c r="D31" s="36"/>
      <c r="E31" s="35" t="s">
        <v>82</v>
      </c>
      <c r="F31" s="37">
        <v>20000</v>
      </c>
      <c r="G31" s="37">
        <v>20000</v>
      </c>
      <c r="H31" s="37">
        <v>21000</v>
      </c>
      <c r="I31" s="37">
        <v>23000</v>
      </c>
      <c r="J31" s="37">
        <v>24000</v>
      </c>
      <c r="K31" s="37"/>
      <c r="M31" s="49"/>
    </row>
    <row r="32" spans="2:15" ht="27" x14ac:dyDescent="0.25">
      <c r="B32" s="11" t="s">
        <v>74</v>
      </c>
      <c r="C32" s="26" t="s">
        <v>55</v>
      </c>
      <c r="D32" s="26"/>
      <c r="E32" s="11" t="s">
        <v>82</v>
      </c>
      <c r="F32" s="27" t="s">
        <v>265</v>
      </c>
      <c r="G32" s="27">
        <v>1750</v>
      </c>
      <c r="H32" s="27">
        <v>1900</v>
      </c>
      <c r="I32" s="27">
        <v>2150</v>
      </c>
      <c r="J32" s="27">
        <v>2250</v>
      </c>
      <c r="K32" s="27"/>
    </row>
    <row r="33" spans="1:19" ht="27" x14ac:dyDescent="0.25">
      <c r="B33" s="11" t="s">
        <v>319</v>
      </c>
      <c r="C33" s="26"/>
      <c r="D33" s="26"/>
      <c r="E33" s="11"/>
      <c r="F33" s="27">
        <v>125030.58737526834</v>
      </c>
      <c r="G33" s="27"/>
      <c r="H33" s="27"/>
      <c r="I33" s="27"/>
      <c r="J33" s="27"/>
      <c r="K33" s="27"/>
    </row>
    <row r="34" spans="1:19" ht="94.5" x14ac:dyDescent="0.25">
      <c r="B34" s="12" t="s">
        <v>57</v>
      </c>
      <c r="C34" s="26" t="s">
        <v>56</v>
      </c>
      <c r="D34" s="26"/>
      <c r="E34" s="11"/>
      <c r="F34" s="44">
        <f>SUMPRODUCT(F20:F23,F26:F29)/1000*12+F33</f>
        <v>36148620.619999997</v>
      </c>
      <c r="G34" s="27">
        <f>ROUND(SUMPRODUCT(G20:G24,G26:G30)/1000*12,-3)</f>
        <v>41277000</v>
      </c>
      <c r="H34" s="27">
        <f>ROUND(SUMPRODUCT(H20:H24,H26:H30)/1000*12,-3)</f>
        <v>47947000</v>
      </c>
      <c r="I34" s="27">
        <f>ROUND(SUMPRODUCT(I20:I24,I26:I30)/1000*12,-3)</f>
        <v>54428000</v>
      </c>
      <c r="J34" s="27">
        <f>ROUND(SUMPRODUCT(J20:J24,J26:J30)/1000*12,-3)</f>
        <v>57493000</v>
      </c>
      <c r="K34" s="77" t="s">
        <v>315</v>
      </c>
    </row>
    <row r="35" spans="1:19" x14ac:dyDescent="0.25">
      <c r="G35" s="49"/>
      <c r="H35" s="49"/>
      <c r="I35" s="49"/>
      <c r="J35" s="49"/>
    </row>
    <row r="36" spans="1:19" x14ac:dyDescent="0.25">
      <c r="F36" s="50"/>
      <c r="H36" s="94"/>
      <c r="I36" s="94"/>
      <c r="J36" s="94"/>
    </row>
    <row r="37" spans="1:19" x14ac:dyDescent="0.25">
      <c r="A37" s="1" t="s">
        <v>17</v>
      </c>
      <c r="H37" s="49"/>
      <c r="I37" s="49"/>
      <c r="J37" s="49"/>
    </row>
    <row r="39" spans="1:19" x14ac:dyDescent="0.25">
      <c r="B39" s="196" t="s">
        <v>53</v>
      </c>
      <c r="C39" s="186" t="s">
        <v>27</v>
      </c>
      <c r="D39" s="186"/>
      <c r="E39" s="186" t="s">
        <v>18</v>
      </c>
      <c r="F39" s="186"/>
      <c r="G39" s="186"/>
      <c r="H39" s="186" t="s">
        <v>19</v>
      </c>
      <c r="I39" s="186"/>
      <c r="J39" s="186"/>
      <c r="K39" s="188" t="s">
        <v>20</v>
      </c>
      <c r="L39" s="188"/>
      <c r="M39" s="188"/>
      <c r="N39" s="186" t="s">
        <v>28</v>
      </c>
      <c r="O39" s="186"/>
      <c r="P39" s="186"/>
      <c r="Q39" s="192" t="s">
        <v>24</v>
      </c>
      <c r="R39" s="192"/>
      <c r="S39" s="192"/>
    </row>
    <row r="40" spans="1:19" ht="25.5" x14ac:dyDescent="0.25">
      <c r="B40" s="197"/>
      <c r="C40" s="86" t="s">
        <v>257</v>
      </c>
      <c r="D40" s="86" t="s">
        <v>258</v>
      </c>
      <c r="E40" s="86" t="s">
        <v>0</v>
      </c>
      <c r="F40" s="86" t="s">
        <v>2</v>
      </c>
      <c r="G40" s="86" t="s">
        <v>256</v>
      </c>
      <c r="H40" s="86" t="s">
        <v>0</v>
      </c>
      <c r="I40" s="86" t="s">
        <v>2</v>
      </c>
      <c r="J40" s="86" t="s">
        <v>256</v>
      </c>
      <c r="K40" s="86" t="s">
        <v>0</v>
      </c>
      <c r="L40" s="86" t="s">
        <v>2</v>
      </c>
      <c r="M40" s="86" t="s">
        <v>256</v>
      </c>
      <c r="N40" s="86" t="s">
        <v>0</v>
      </c>
      <c r="O40" s="86" t="s">
        <v>2</v>
      </c>
      <c r="P40" s="86" t="s">
        <v>256</v>
      </c>
      <c r="Q40" s="88" t="s">
        <v>0</v>
      </c>
      <c r="R40" s="88" t="s">
        <v>2</v>
      </c>
      <c r="S40" s="88" t="s">
        <v>256</v>
      </c>
    </row>
    <row r="41" spans="1:19" x14ac:dyDescent="0.25">
      <c r="B41" s="6" t="s">
        <v>58</v>
      </c>
      <c r="C41" s="29">
        <f>+F34</f>
        <v>36148620.619999997</v>
      </c>
      <c r="D41" s="29">
        <f>+G34</f>
        <v>41277000</v>
      </c>
      <c r="E41" s="87"/>
      <c r="F41" s="87"/>
      <c r="G41" s="87"/>
      <c r="H41" s="29">
        <f>+H34</f>
        <v>47947000</v>
      </c>
      <c r="I41" s="29">
        <f>+I34</f>
        <v>54428000</v>
      </c>
      <c r="J41" s="29">
        <f>+J34</f>
        <v>57493000</v>
      </c>
      <c r="K41" s="29">
        <f>+H41</f>
        <v>47947000</v>
      </c>
      <c r="L41" s="29">
        <f>+I41</f>
        <v>54428000</v>
      </c>
      <c r="M41" s="29">
        <f>+J41</f>
        <v>57493000</v>
      </c>
      <c r="N41" s="90"/>
      <c r="O41" s="90"/>
      <c r="P41" s="90"/>
      <c r="Q41" s="31">
        <f>+K41</f>
        <v>47947000</v>
      </c>
      <c r="R41" s="31">
        <f>+L41</f>
        <v>54428000</v>
      </c>
      <c r="S41" s="31">
        <f>+M41</f>
        <v>57493000</v>
      </c>
    </row>
    <row r="42" spans="1:19" ht="42" x14ac:dyDescent="0.25">
      <c r="B42" s="6" t="s">
        <v>31</v>
      </c>
      <c r="C42" s="29"/>
      <c r="D42" s="29"/>
      <c r="E42" s="87">
        <f t="shared" ref="E42:J42" si="0">SUM(E41:E41)</f>
        <v>0</v>
      </c>
      <c r="F42" s="87">
        <f t="shared" si="0"/>
        <v>0</v>
      </c>
      <c r="G42" s="87">
        <f t="shared" si="0"/>
        <v>0</v>
      </c>
      <c r="H42" s="29">
        <f t="shared" si="0"/>
        <v>47947000</v>
      </c>
      <c r="I42" s="29">
        <f t="shared" si="0"/>
        <v>54428000</v>
      </c>
      <c r="J42" s="29">
        <f t="shared" si="0"/>
        <v>57493000</v>
      </c>
      <c r="K42" s="29">
        <f>C42+E42+H42</f>
        <v>47947000</v>
      </c>
      <c r="L42" s="29">
        <f>C42+F42+I42</f>
        <v>54428000</v>
      </c>
      <c r="M42" s="29">
        <f>C42+G42+J42</f>
        <v>57493000</v>
      </c>
      <c r="N42" s="90" t="s">
        <v>1</v>
      </c>
      <c r="O42" s="90" t="s">
        <v>1</v>
      </c>
      <c r="P42" s="90" t="s">
        <v>1</v>
      </c>
      <c r="Q42" s="31" t="s">
        <v>1</v>
      </c>
      <c r="R42" s="31" t="s">
        <v>1</v>
      </c>
      <c r="S42" s="31" t="s">
        <v>1</v>
      </c>
    </row>
    <row r="43" spans="1:19" ht="42" x14ac:dyDescent="0.25">
      <c r="B43" s="6" t="s">
        <v>21</v>
      </c>
      <c r="C43" s="29"/>
      <c r="D43" s="29"/>
      <c r="E43" s="87" t="s">
        <v>30</v>
      </c>
      <c r="F43" s="87" t="s">
        <v>30</v>
      </c>
      <c r="G43" s="87" t="s">
        <v>30</v>
      </c>
      <c r="H43" s="29" t="s">
        <v>30</v>
      </c>
      <c r="I43" s="29" t="s">
        <v>30</v>
      </c>
      <c r="J43" s="29" t="s">
        <v>30</v>
      </c>
      <c r="K43" s="29">
        <f>C43</f>
        <v>0</v>
      </c>
      <c r="L43" s="29">
        <f>C43</f>
        <v>0</v>
      </c>
      <c r="M43" s="29">
        <f>C43</f>
        <v>0</v>
      </c>
      <c r="N43" s="90" t="s">
        <v>1</v>
      </c>
      <c r="O43" s="90" t="s">
        <v>1</v>
      </c>
      <c r="P43" s="90" t="s">
        <v>1</v>
      </c>
      <c r="Q43" s="31" t="s">
        <v>1</v>
      </c>
      <c r="R43" s="31" t="s">
        <v>1</v>
      </c>
      <c r="S43" s="31" t="s">
        <v>1</v>
      </c>
    </row>
    <row r="44" spans="1:19" x14ac:dyDescent="0.25">
      <c r="B44" s="6" t="s">
        <v>22</v>
      </c>
      <c r="C44" s="29">
        <f>SUM(C41:C41)</f>
        <v>36148620.619999997</v>
      </c>
      <c r="D44" s="29">
        <f>SUM(D41:D41)</f>
        <v>41277000</v>
      </c>
      <c r="E44" s="41">
        <f t="shared" ref="E44:J44" si="1">E42</f>
        <v>0</v>
      </c>
      <c r="F44" s="41">
        <f t="shared" si="1"/>
        <v>0</v>
      </c>
      <c r="G44" s="41">
        <f t="shared" si="1"/>
        <v>0</v>
      </c>
      <c r="H44" s="29">
        <f t="shared" si="1"/>
        <v>47947000</v>
      </c>
      <c r="I44" s="29">
        <f t="shared" si="1"/>
        <v>54428000</v>
      </c>
      <c r="J44" s="29">
        <f t="shared" si="1"/>
        <v>57493000</v>
      </c>
      <c r="K44" s="29">
        <f>K42+K43</f>
        <v>47947000</v>
      </c>
      <c r="L44" s="29">
        <f>L42+L43</f>
        <v>54428000</v>
      </c>
      <c r="M44" s="29">
        <f>M42+M43</f>
        <v>57493000</v>
      </c>
      <c r="N44" s="43">
        <f>SUM(N41:N41)</f>
        <v>0</v>
      </c>
      <c r="O44" s="43">
        <f>SUM(O41:O41)</f>
        <v>0</v>
      </c>
      <c r="P44" s="43">
        <f>SUM(P41:P41)</f>
        <v>0</v>
      </c>
      <c r="Q44" s="31">
        <f>K44+N44</f>
        <v>47947000</v>
      </c>
      <c r="R44" s="31">
        <f>L44+O44</f>
        <v>54428000</v>
      </c>
      <c r="S44" s="31">
        <f>M44+P44</f>
        <v>57493000</v>
      </c>
    </row>
  </sheetData>
  <autoFilter ref="F1:F51"/>
  <mergeCells count="13">
    <mergeCell ref="F17:J17"/>
    <mergeCell ref="C39:D39"/>
    <mergeCell ref="Q39:S39"/>
    <mergeCell ref="B17:B18"/>
    <mergeCell ref="C17:C18"/>
    <mergeCell ref="D17:D18"/>
    <mergeCell ref="E17:E18"/>
    <mergeCell ref="K17:K18"/>
    <mergeCell ref="B39:B40"/>
    <mergeCell ref="E39:G39"/>
    <mergeCell ref="H39:J39"/>
    <mergeCell ref="K39:M39"/>
    <mergeCell ref="N39:P39"/>
  </mergeCells>
  <dataValidations disablePrompts="1" count="3">
    <dataValidation type="list" allowBlank="1" showInputMessage="1" showErrorMessage="1" sqref="B13">
      <formula1>$U$2:$U$4</formula1>
    </dataValidation>
    <dataValidation type="custom" allowBlank="1" showInputMessage="1" showErrorMessage="1" sqref="N41:P41">
      <formula1>"-"</formula1>
    </dataValidation>
    <dataValidation type="list" allowBlank="1" showInputMessage="1" showErrorMessage="1" sqref="D34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opLeftCell="A19" workbookViewId="0">
      <selection activeCell="H19" sqref="H19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7" style="19" customWidth="1"/>
    <col min="8" max="8" width="12.7109375" style="19" bestFit="1" customWidth="1"/>
    <col min="9" max="9" width="12.7109375" style="19" customWidth="1"/>
    <col min="10" max="10" width="11" style="19" bestFit="1" customWidth="1"/>
    <col min="11" max="11" width="26.85546875" style="19" customWidth="1"/>
    <col min="12" max="12" width="10.7109375" style="19" bestFit="1" customWidth="1"/>
    <col min="13" max="13" width="11" style="19" bestFit="1" customWidth="1"/>
    <col min="14" max="14" width="25.7109375" style="19" customWidth="1"/>
    <col min="15" max="15" width="10.7109375" style="19" bestFit="1" customWidth="1"/>
    <col min="16" max="16" width="5.85546875" style="19" bestFit="1" customWidth="1"/>
    <col min="17" max="17" width="8.7109375" style="19" bestFit="1" customWidth="1"/>
    <col min="18" max="19" width="8.140625" style="19" bestFit="1" customWidth="1"/>
    <col min="20" max="20" width="11.140625" style="19" bestFit="1" customWidth="1"/>
    <col min="21" max="21" width="10.7109375" style="19" bestFit="1" customWidth="1"/>
    <col min="22" max="22" width="10.85546875" style="19" bestFit="1" customWidth="1"/>
    <col min="23" max="23" width="8.85546875" style="19"/>
    <col min="24" max="24" width="31.7109375" style="19" bestFit="1" customWidth="1"/>
    <col min="25" max="25" width="9.85546875" style="19" bestFit="1" customWidth="1"/>
    <col min="26" max="16384" width="8.85546875" style="19"/>
  </cols>
  <sheetData>
    <row r="1" spans="1:26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X1" s="22" t="s">
        <v>6</v>
      </c>
      <c r="Y1" s="22" t="s">
        <v>7</v>
      </c>
      <c r="Z1" s="22" t="s">
        <v>8</v>
      </c>
    </row>
    <row r="2" spans="1:26" s="21" customFormat="1" x14ac:dyDescent="0.25">
      <c r="A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X2" s="22" t="s">
        <v>9</v>
      </c>
      <c r="Y2" s="22" t="s">
        <v>10</v>
      </c>
      <c r="Z2" s="22"/>
    </row>
    <row r="3" spans="1:26" s="21" customFormat="1" x14ac:dyDescent="0.25">
      <c r="A3" s="1" t="s">
        <v>11</v>
      </c>
      <c r="C3" s="23"/>
      <c r="D3" s="23"/>
      <c r="E3" s="23"/>
      <c r="F3" s="23"/>
      <c r="G3" s="23"/>
      <c r="H3" s="3"/>
      <c r="I3" s="3"/>
      <c r="J3" s="3"/>
      <c r="K3" s="3"/>
      <c r="L3" s="3"/>
      <c r="M3" s="3"/>
      <c r="X3" s="22" t="s">
        <v>12</v>
      </c>
      <c r="Y3" s="22" t="s">
        <v>13</v>
      </c>
      <c r="Z3" s="22"/>
    </row>
    <row r="4" spans="1:26" s="21" customFormat="1" ht="17.25" x14ac:dyDescent="0.25">
      <c r="B4" s="24"/>
      <c r="C4" s="24"/>
      <c r="D4" s="24"/>
      <c r="E4" s="24"/>
      <c r="F4" s="24"/>
      <c r="G4" s="24"/>
      <c r="H4" s="2"/>
      <c r="I4" s="2"/>
      <c r="J4" s="2"/>
      <c r="K4" s="2"/>
      <c r="L4" s="2"/>
      <c r="M4" s="2"/>
      <c r="X4" s="22" t="s">
        <v>14</v>
      </c>
      <c r="Y4" s="22"/>
    </row>
    <row r="5" spans="1:26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G5" s="78"/>
      <c r="J5" s="2"/>
      <c r="K5" s="2"/>
      <c r="L5" s="2"/>
      <c r="M5" s="2"/>
    </row>
    <row r="6" spans="1:26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G6" s="78"/>
      <c r="J6" s="2"/>
      <c r="K6" s="2"/>
      <c r="L6" s="2"/>
      <c r="M6" s="2"/>
    </row>
    <row r="7" spans="1:26" s="21" customFormat="1" ht="17.25" x14ac:dyDescent="0.25">
      <c r="B7" s="15" t="s">
        <v>39</v>
      </c>
      <c r="C7" s="10">
        <v>12002</v>
      </c>
      <c r="J7" s="2"/>
      <c r="K7" s="2"/>
      <c r="L7" s="2"/>
      <c r="M7" s="2"/>
    </row>
    <row r="8" spans="1:26" s="21" customFormat="1" ht="54" x14ac:dyDescent="0.25">
      <c r="B8" s="15" t="s">
        <v>40</v>
      </c>
      <c r="C8" s="18" t="s">
        <v>264</v>
      </c>
      <c r="J8" s="2"/>
      <c r="K8" s="2"/>
      <c r="L8" s="2"/>
      <c r="M8" s="2"/>
    </row>
    <row r="9" spans="1:26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  <c r="K9" s="2"/>
      <c r="L9" s="2"/>
      <c r="M9" s="2"/>
    </row>
    <row r="10" spans="1:26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26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26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  <c r="K12" s="2"/>
      <c r="L12" s="2"/>
      <c r="M12" s="2"/>
    </row>
    <row r="13" spans="1:26" s="21" customFormat="1" ht="189" x14ac:dyDescent="0.25">
      <c r="B13" s="26" t="s">
        <v>9</v>
      </c>
      <c r="C13" s="11" t="s">
        <v>85</v>
      </c>
      <c r="D13" s="11" t="s">
        <v>65</v>
      </c>
      <c r="E13" s="28" t="s">
        <v>66</v>
      </c>
      <c r="F13" s="24"/>
      <c r="G13" s="24"/>
      <c r="H13" s="2"/>
      <c r="I13" s="2"/>
      <c r="J13" s="2"/>
      <c r="K13" s="2"/>
      <c r="L13" s="2"/>
      <c r="M13" s="24"/>
    </row>
    <row r="14" spans="1:26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"/>
      <c r="K14" s="2"/>
      <c r="L14" s="2"/>
      <c r="M14" s="24"/>
    </row>
    <row r="15" spans="1:26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4"/>
    </row>
    <row r="16" spans="1:26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"/>
      <c r="K16" s="2"/>
      <c r="L16" s="2"/>
      <c r="M16" s="24"/>
    </row>
    <row r="17" spans="1:11" s="21" customForma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4" t="s">
        <v>52</v>
      </c>
    </row>
    <row r="18" spans="1:11" s="21" customFormat="1" ht="27" x14ac:dyDescent="0.25">
      <c r="B18" s="193"/>
      <c r="C18" s="193"/>
      <c r="D18" s="193"/>
      <c r="E18" s="193"/>
      <c r="F18" s="89" t="s">
        <v>254</v>
      </c>
      <c r="G18" s="89" t="s">
        <v>255</v>
      </c>
      <c r="H18" s="89" t="s">
        <v>0</v>
      </c>
      <c r="I18" s="89" t="s">
        <v>2</v>
      </c>
      <c r="J18" s="89" t="s">
        <v>256</v>
      </c>
      <c r="K18" s="195"/>
    </row>
    <row r="19" spans="1:11" s="21" customFormat="1" ht="40.5" x14ac:dyDescent="0.25">
      <c r="B19" s="12" t="s">
        <v>67</v>
      </c>
      <c r="C19" s="26"/>
      <c r="D19" s="26"/>
      <c r="E19" s="11" t="s">
        <v>80</v>
      </c>
      <c r="F19" s="27">
        <f>SUM(F20:F22)</f>
        <v>1450</v>
      </c>
      <c r="G19" s="27">
        <v>1365</v>
      </c>
      <c r="H19" s="27">
        <f>SUM(H20:H22)</f>
        <v>1355</v>
      </c>
      <c r="I19" s="27">
        <f>SUM(I20:I22)</f>
        <v>1305</v>
      </c>
      <c r="J19" s="27">
        <f>SUM(J20:J22)</f>
        <v>1255</v>
      </c>
      <c r="K19" s="27"/>
    </row>
    <row r="20" spans="1:11" s="21" customFormat="1" x14ac:dyDescent="0.25">
      <c r="B20" s="11" t="s">
        <v>77</v>
      </c>
      <c r="C20" s="26" t="s">
        <v>60</v>
      </c>
      <c r="D20" s="26" t="s">
        <v>61</v>
      </c>
      <c r="E20" s="11"/>
      <c r="F20" s="27">
        <v>80</v>
      </c>
      <c r="G20" s="27">
        <v>65</v>
      </c>
      <c r="H20" s="27">
        <v>65</v>
      </c>
      <c r="I20" s="27">
        <v>55</v>
      </c>
      <c r="J20" s="27">
        <v>45</v>
      </c>
      <c r="K20" s="27"/>
    </row>
    <row r="21" spans="1:11" s="21" customFormat="1" x14ac:dyDescent="0.25">
      <c r="B21" s="11" t="s">
        <v>78</v>
      </c>
      <c r="C21" s="26" t="s">
        <v>60</v>
      </c>
      <c r="D21" s="26" t="s">
        <v>61</v>
      </c>
      <c r="E21" s="11"/>
      <c r="F21" s="27">
        <v>955</v>
      </c>
      <c r="G21" s="27">
        <v>925</v>
      </c>
      <c r="H21" s="27">
        <v>905</v>
      </c>
      <c r="I21" s="27">
        <v>880</v>
      </c>
      <c r="J21" s="27">
        <v>855</v>
      </c>
      <c r="K21" s="27"/>
    </row>
    <row r="22" spans="1:11" s="21" customFormat="1" x14ac:dyDescent="0.25">
      <c r="B22" s="11" t="s">
        <v>79</v>
      </c>
      <c r="C22" s="26" t="s">
        <v>60</v>
      </c>
      <c r="D22" s="26" t="s">
        <v>61</v>
      </c>
      <c r="E22" s="11"/>
      <c r="F22" s="27">
        <v>415</v>
      </c>
      <c r="G22" s="27">
        <v>375</v>
      </c>
      <c r="H22" s="27">
        <v>385</v>
      </c>
      <c r="I22" s="27">
        <v>370</v>
      </c>
      <c r="J22" s="27">
        <v>355</v>
      </c>
      <c r="K22" s="27"/>
    </row>
    <row r="23" spans="1:11" s="21" customFormat="1" ht="15.75" thickBot="1" x14ac:dyDescent="0.3">
      <c r="B23" s="38" t="s">
        <v>260</v>
      </c>
      <c r="C23" s="39" t="s">
        <v>60</v>
      </c>
      <c r="D23" s="39" t="s">
        <v>61</v>
      </c>
      <c r="E23" s="38"/>
      <c r="F23" s="40">
        <v>21</v>
      </c>
      <c r="G23" s="40">
        <v>40</v>
      </c>
      <c r="H23" s="40">
        <v>48</v>
      </c>
      <c r="I23" s="40">
        <v>46</v>
      </c>
      <c r="J23" s="40">
        <v>44</v>
      </c>
      <c r="K23" s="40"/>
    </row>
    <row r="24" spans="1:11" s="21" customFormat="1" ht="40.5" x14ac:dyDescent="0.25">
      <c r="B24" s="53" t="s">
        <v>81</v>
      </c>
      <c r="C24" s="36"/>
      <c r="D24" s="36"/>
      <c r="E24" s="35" t="s">
        <v>82</v>
      </c>
      <c r="F24" s="37">
        <f>+F29/F19/12*1000</f>
        <v>37265.674540229884</v>
      </c>
      <c r="G24" s="185">
        <f>+G29/G19/12*1000</f>
        <v>43199.023199023199</v>
      </c>
      <c r="H24" s="37">
        <f>+H29/H19/12*1000</f>
        <v>46205.412054120534</v>
      </c>
      <c r="I24" s="37">
        <f>+I29/I19/12*1000</f>
        <v>52094.508301404858</v>
      </c>
      <c r="J24" s="37">
        <f>+J29/J19/12*1000</f>
        <v>55903.054448871182</v>
      </c>
      <c r="K24" s="37"/>
    </row>
    <row r="25" spans="1:11" s="21" customFormat="1" x14ac:dyDescent="0.25">
      <c r="B25" s="11" t="s">
        <v>77</v>
      </c>
      <c r="C25" s="26" t="s">
        <v>55</v>
      </c>
      <c r="D25" s="26" t="s">
        <v>61</v>
      </c>
      <c r="E25" s="11"/>
      <c r="F25" s="93" t="s">
        <v>266</v>
      </c>
      <c r="G25" s="27">
        <v>50600</v>
      </c>
      <c r="H25" s="27">
        <v>55600</v>
      </c>
      <c r="I25" s="27">
        <v>62600</v>
      </c>
      <c r="J25" s="27">
        <v>67600</v>
      </c>
      <c r="K25" s="27"/>
    </row>
    <row r="26" spans="1:11" s="21" customFormat="1" x14ac:dyDescent="0.25">
      <c r="B26" s="11" t="s">
        <v>78</v>
      </c>
      <c r="C26" s="26" t="s">
        <v>55</v>
      </c>
      <c r="D26" s="26" t="s">
        <v>61</v>
      </c>
      <c r="E26" s="11"/>
      <c r="F26" s="93" t="s">
        <v>267</v>
      </c>
      <c r="G26" s="27">
        <v>41400</v>
      </c>
      <c r="H26" s="27">
        <v>45400</v>
      </c>
      <c r="I26" s="27">
        <v>51400</v>
      </c>
      <c r="J26" s="27">
        <v>55400</v>
      </c>
      <c r="K26" s="27"/>
    </row>
    <row r="27" spans="1:11" s="21" customFormat="1" x14ac:dyDescent="0.25">
      <c r="B27" s="11" t="s">
        <v>79</v>
      </c>
      <c r="C27" s="26" t="s">
        <v>55</v>
      </c>
      <c r="D27" s="26" t="s">
        <v>61</v>
      </c>
      <c r="E27" s="11"/>
      <c r="F27" s="93" t="s">
        <v>268</v>
      </c>
      <c r="G27" s="27">
        <v>38000</v>
      </c>
      <c r="H27" s="27">
        <v>41000</v>
      </c>
      <c r="I27" s="27">
        <v>46000</v>
      </c>
      <c r="J27" s="27">
        <v>49000</v>
      </c>
      <c r="K27" s="27"/>
    </row>
    <row r="28" spans="1:11" s="21" customFormat="1" x14ac:dyDescent="0.25">
      <c r="B28" s="11" t="s">
        <v>260</v>
      </c>
      <c r="C28" s="26" t="s">
        <v>55</v>
      </c>
      <c r="D28" s="26" t="s">
        <v>61</v>
      </c>
      <c r="E28" s="11"/>
      <c r="F28" s="27"/>
      <c r="G28" s="27">
        <v>41246</v>
      </c>
      <c r="H28" s="27">
        <v>44182</v>
      </c>
      <c r="I28" s="27">
        <v>49825</v>
      </c>
      <c r="J28" s="27">
        <v>53473</v>
      </c>
      <c r="K28" s="27"/>
    </row>
    <row r="29" spans="1:11" s="21" customFormat="1" ht="108" x14ac:dyDescent="0.25">
      <c r="B29" s="12" t="s">
        <v>57</v>
      </c>
      <c r="C29" s="26" t="s">
        <v>56</v>
      </c>
      <c r="D29" s="26"/>
      <c r="E29" s="11"/>
      <c r="F29" s="27">
        <f>648422.737</f>
        <v>648422.73699999996</v>
      </c>
      <c r="G29" s="27">
        <v>707600</v>
      </c>
      <c r="H29" s="27">
        <f>ROUND(SUMPRODUCT(H20:H23,H25:H28)*12/1000,-2)</f>
        <v>751300</v>
      </c>
      <c r="I29" s="27">
        <f>ROUND(SUMPRODUCT(I20:I23,I25:I28)*12/1000,-2)</f>
        <v>815800</v>
      </c>
      <c r="J29" s="27">
        <f>ROUND(SUMPRODUCT(J20:J23,J25:J28)*12/1000,-2)</f>
        <v>841900</v>
      </c>
      <c r="K29" s="77" t="s">
        <v>316</v>
      </c>
    </row>
    <row r="31" spans="1:11" x14ac:dyDescent="0.25">
      <c r="F31" s="52"/>
      <c r="G31" s="52"/>
    </row>
    <row r="32" spans="1:11" x14ac:dyDescent="0.25">
      <c r="A32" s="4" t="s">
        <v>17</v>
      </c>
    </row>
    <row r="34" spans="2:19" x14ac:dyDescent="0.25">
      <c r="B34" s="198" t="s">
        <v>53</v>
      </c>
      <c r="C34" s="186" t="s">
        <v>27</v>
      </c>
      <c r="D34" s="186"/>
      <c r="E34" s="186" t="s">
        <v>18</v>
      </c>
      <c r="F34" s="186"/>
      <c r="G34" s="186"/>
      <c r="H34" s="186" t="s">
        <v>19</v>
      </c>
      <c r="I34" s="186"/>
      <c r="J34" s="186"/>
      <c r="K34" s="188" t="s">
        <v>20</v>
      </c>
      <c r="L34" s="188"/>
      <c r="M34" s="188"/>
      <c r="N34" s="186" t="s">
        <v>28</v>
      </c>
      <c r="O34" s="186"/>
      <c r="P34" s="186"/>
      <c r="Q34" s="192" t="s">
        <v>24</v>
      </c>
      <c r="R34" s="192"/>
      <c r="S34" s="192"/>
    </row>
    <row r="35" spans="2:19" ht="25.5" x14ac:dyDescent="0.25">
      <c r="B35" s="198"/>
      <c r="C35" s="86" t="s">
        <v>257</v>
      </c>
      <c r="D35" s="86" t="s">
        <v>258</v>
      </c>
      <c r="E35" s="86" t="s">
        <v>0</v>
      </c>
      <c r="F35" s="86" t="s">
        <v>2</v>
      </c>
      <c r="G35" s="86" t="s">
        <v>256</v>
      </c>
      <c r="H35" s="86" t="s">
        <v>0</v>
      </c>
      <c r="I35" s="86" t="s">
        <v>2</v>
      </c>
      <c r="J35" s="86" t="s">
        <v>256</v>
      </c>
      <c r="K35" s="86" t="s">
        <v>0</v>
      </c>
      <c r="L35" s="86" t="s">
        <v>2</v>
      </c>
      <c r="M35" s="86" t="s">
        <v>256</v>
      </c>
      <c r="N35" s="86" t="s">
        <v>0</v>
      </c>
      <c r="O35" s="86" t="s">
        <v>2</v>
      </c>
      <c r="P35" s="86" t="s">
        <v>256</v>
      </c>
      <c r="Q35" s="88" t="s">
        <v>0</v>
      </c>
      <c r="R35" s="88" t="s">
        <v>2</v>
      </c>
      <c r="S35" s="88" t="s">
        <v>256</v>
      </c>
    </row>
    <row r="36" spans="2:19" x14ac:dyDescent="0.25">
      <c r="B36" s="6" t="s">
        <v>58</v>
      </c>
      <c r="C36" s="30">
        <f>+F29</f>
        <v>648422.73699999996</v>
      </c>
      <c r="D36" s="30">
        <f>+G29</f>
        <v>707600</v>
      </c>
      <c r="E36" s="87"/>
      <c r="F36" s="87"/>
      <c r="G36" s="87"/>
      <c r="H36" s="29">
        <f>+H29</f>
        <v>751300</v>
      </c>
      <c r="I36" s="29">
        <f>+I29</f>
        <v>815800</v>
      </c>
      <c r="J36" s="29">
        <f>+J29</f>
        <v>841900</v>
      </c>
      <c r="K36" s="29">
        <f>+H36</f>
        <v>751300</v>
      </c>
      <c r="L36" s="29">
        <f>+I36</f>
        <v>815800</v>
      </c>
      <c r="M36" s="29">
        <f>+J36</f>
        <v>841900</v>
      </c>
      <c r="N36" s="90"/>
      <c r="O36" s="90"/>
      <c r="P36" s="90"/>
      <c r="Q36" s="31">
        <f>+K36</f>
        <v>751300</v>
      </c>
      <c r="R36" s="31">
        <f>+L36</f>
        <v>815800</v>
      </c>
      <c r="S36" s="31">
        <f>+M36</f>
        <v>841900</v>
      </c>
    </row>
    <row r="37" spans="2:19" ht="42" x14ac:dyDescent="0.25">
      <c r="B37" s="6" t="s">
        <v>31</v>
      </c>
      <c r="C37" s="30"/>
      <c r="D37" s="30"/>
      <c r="E37" s="87">
        <f t="shared" ref="E37:J37" si="0">SUM(E36:E36)</f>
        <v>0</v>
      </c>
      <c r="F37" s="87">
        <f t="shared" si="0"/>
        <v>0</v>
      </c>
      <c r="G37" s="87">
        <f t="shared" si="0"/>
        <v>0</v>
      </c>
      <c r="H37" s="29">
        <f t="shared" si="0"/>
        <v>751300</v>
      </c>
      <c r="I37" s="29">
        <f t="shared" si="0"/>
        <v>815800</v>
      </c>
      <c r="J37" s="29">
        <f t="shared" si="0"/>
        <v>841900</v>
      </c>
      <c r="K37" s="29">
        <f>C37+E37+H37</f>
        <v>751300</v>
      </c>
      <c r="L37" s="29">
        <f>C37+F37+I37</f>
        <v>815800</v>
      </c>
      <c r="M37" s="29">
        <f>C37+G37+J37</f>
        <v>841900</v>
      </c>
      <c r="N37" s="90" t="s">
        <v>1</v>
      </c>
      <c r="O37" s="90" t="s">
        <v>1</v>
      </c>
      <c r="P37" s="90" t="s">
        <v>1</v>
      </c>
      <c r="Q37" s="31" t="s">
        <v>1</v>
      </c>
      <c r="R37" s="31" t="s">
        <v>1</v>
      </c>
      <c r="S37" s="31" t="s">
        <v>1</v>
      </c>
    </row>
    <row r="38" spans="2:19" ht="42" x14ac:dyDescent="0.25">
      <c r="B38" s="6" t="s">
        <v>21</v>
      </c>
      <c r="C38" s="30"/>
      <c r="D38" s="30"/>
      <c r="E38" s="87" t="s">
        <v>30</v>
      </c>
      <c r="F38" s="87" t="s">
        <v>30</v>
      </c>
      <c r="G38" s="87" t="s">
        <v>30</v>
      </c>
      <c r="H38" s="29" t="s">
        <v>30</v>
      </c>
      <c r="I38" s="29" t="s">
        <v>30</v>
      </c>
      <c r="J38" s="29" t="s">
        <v>30</v>
      </c>
      <c r="K38" s="29">
        <f>C38</f>
        <v>0</v>
      </c>
      <c r="L38" s="29">
        <f>C38</f>
        <v>0</v>
      </c>
      <c r="M38" s="29">
        <f>C38</f>
        <v>0</v>
      </c>
      <c r="N38" s="90" t="s">
        <v>1</v>
      </c>
      <c r="O38" s="90" t="s">
        <v>1</v>
      </c>
      <c r="P38" s="90" t="s">
        <v>1</v>
      </c>
      <c r="Q38" s="31" t="s">
        <v>1</v>
      </c>
      <c r="R38" s="31" t="s">
        <v>1</v>
      </c>
      <c r="S38" s="31" t="s">
        <v>1</v>
      </c>
    </row>
    <row r="39" spans="2:19" x14ac:dyDescent="0.25">
      <c r="B39" s="6" t="s">
        <v>22</v>
      </c>
      <c r="C39" s="30">
        <f>+C36</f>
        <v>648422.73699999996</v>
      </c>
      <c r="D39" s="30">
        <f>+D36</f>
        <v>707600</v>
      </c>
      <c r="E39" s="16">
        <f t="shared" ref="E39:J39" si="1">E37</f>
        <v>0</v>
      </c>
      <c r="F39" s="16">
        <f t="shared" si="1"/>
        <v>0</v>
      </c>
      <c r="G39" s="16">
        <f t="shared" si="1"/>
        <v>0</v>
      </c>
      <c r="H39" s="29">
        <f t="shared" si="1"/>
        <v>751300</v>
      </c>
      <c r="I39" s="29">
        <f t="shared" si="1"/>
        <v>815800</v>
      </c>
      <c r="J39" s="29">
        <f t="shared" si="1"/>
        <v>841900</v>
      </c>
      <c r="K39" s="29">
        <f>K37+K38</f>
        <v>751300</v>
      </c>
      <c r="L39" s="29">
        <f>L37+L38</f>
        <v>815800</v>
      </c>
      <c r="M39" s="29">
        <f>M37+M38</f>
        <v>841900</v>
      </c>
      <c r="N39" s="17">
        <f>SUM(N36:N36)</f>
        <v>0</v>
      </c>
      <c r="O39" s="17">
        <f>SUM(O36:O36)</f>
        <v>0</v>
      </c>
      <c r="P39" s="17">
        <f>SUM(P36:P36)</f>
        <v>0</v>
      </c>
      <c r="Q39" s="31">
        <f>K39+N39</f>
        <v>751300</v>
      </c>
      <c r="R39" s="31">
        <f>L39+O39</f>
        <v>815800</v>
      </c>
      <c r="S39" s="31">
        <f>M39+P39</f>
        <v>841900</v>
      </c>
    </row>
  </sheetData>
  <mergeCells count="13">
    <mergeCell ref="E34:G34"/>
    <mergeCell ref="Q34:S34"/>
    <mergeCell ref="B17:B18"/>
    <mergeCell ref="C17:C18"/>
    <mergeCell ref="D17:D18"/>
    <mergeCell ref="E17:E18"/>
    <mergeCell ref="K17:K18"/>
    <mergeCell ref="B34:B35"/>
    <mergeCell ref="K34:M34"/>
    <mergeCell ref="N34:P34"/>
    <mergeCell ref="H34:J34"/>
    <mergeCell ref="F17:J17"/>
    <mergeCell ref="C34:D34"/>
  </mergeCells>
  <dataValidations count="3">
    <dataValidation type="custom" allowBlank="1" showInputMessage="1" showErrorMessage="1" sqref="N36:P36">
      <formula1>"-"</formula1>
    </dataValidation>
    <dataValidation type="list" allowBlank="1" showInputMessage="1" showErrorMessage="1" sqref="B13">
      <formula1>$X$2:$X$4</formula1>
    </dataValidation>
    <dataValidation type="list" allowBlank="1" showInputMessage="1" showErrorMessage="1" sqref="D29">
      <formula1>$Y$2:$Y$3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opLeftCell="A16" workbookViewId="0">
      <selection activeCell="H19" sqref="H19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7" style="19" customWidth="1"/>
    <col min="8" max="9" width="13.7109375" style="19" bestFit="1" customWidth="1"/>
    <col min="10" max="10" width="14.28515625" style="19" bestFit="1" customWidth="1"/>
    <col min="11" max="11" width="25" style="19" customWidth="1"/>
    <col min="12" max="12" width="14.28515625" style="19" bestFit="1" customWidth="1"/>
    <col min="13" max="13" width="15.28515625" style="19" bestFit="1" customWidth="1"/>
    <col min="14" max="14" width="19.140625" style="19" bestFit="1" customWidth="1"/>
    <col min="15" max="15" width="16.7109375" style="19" bestFit="1" customWidth="1"/>
    <col min="16" max="16" width="15.42578125" style="19" customWidth="1"/>
    <col min="17" max="17" width="12" style="19" bestFit="1" customWidth="1"/>
    <col min="18" max="18" width="14.7109375" style="19" bestFit="1" customWidth="1"/>
    <col min="19" max="19" width="11.85546875" style="19" bestFit="1" customWidth="1"/>
    <col min="20" max="20" width="11.140625" style="19" bestFit="1" customWidth="1"/>
    <col min="21" max="21" width="10.7109375" style="19" bestFit="1" customWidth="1"/>
    <col min="22" max="22" width="10.85546875" style="19" bestFit="1" customWidth="1"/>
    <col min="23" max="23" width="8.85546875" style="19"/>
    <col min="24" max="24" width="31.7109375" style="19" bestFit="1" customWidth="1"/>
    <col min="25" max="25" width="9.85546875" style="19" bestFit="1" customWidth="1"/>
    <col min="26" max="16384" width="8.85546875" style="19"/>
  </cols>
  <sheetData>
    <row r="1" spans="1:26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X1" s="22" t="s">
        <v>6</v>
      </c>
      <c r="Y1" s="22" t="s">
        <v>7</v>
      </c>
      <c r="Z1" s="22" t="s">
        <v>8</v>
      </c>
    </row>
    <row r="2" spans="1:26" s="21" customFormat="1" x14ac:dyDescent="0.25">
      <c r="A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X2" s="22" t="s">
        <v>9</v>
      </c>
      <c r="Y2" s="22" t="s">
        <v>10</v>
      </c>
      <c r="Z2" s="22"/>
    </row>
    <row r="3" spans="1:26" s="21" customFormat="1" x14ac:dyDescent="0.25">
      <c r="A3" s="1" t="s">
        <v>11</v>
      </c>
      <c r="C3" s="23"/>
      <c r="D3" s="23"/>
      <c r="E3" s="23"/>
      <c r="F3" s="3"/>
      <c r="G3" s="3"/>
      <c r="H3" s="3"/>
      <c r="I3" s="3"/>
      <c r="J3" s="3"/>
      <c r="K3" s="3"/>
      <c r="L3" s="3"/>
      <c r="W3" s="22" t="s">
        <v>12</v>
      </c>
      <c r="X3" s="22" t="s">
        <v>13</v>
      </c>
      <c r="Y3" s="22"/>
    </row>
    <row r="4" spans="1:26" s="21" customFormat="1" ht="17.25" x14ac:dyDescent="0.25">
      <c r="B4" s="24"/>
      <c r="C4" s="24"/>
      <c r="D4" s="24"/>
      <c r="E4" s="24"/>
      <c r="F4" s="3"/>
      <c r="G4" s="2"/>
      <c r="H4" s="2"/>
      <c r="I4" s="2"/>
      <c r="J4" s="2"/>
      <c r="K4" s="2"/>
      <c r="L4" s="2"/>
      <c r="W4" s="22" t="s">
        <v>14</v>
      </c>
      <c r="X4" s="22"/>
    </row>
    <row r="5" spans="1:26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I5" s="2"/>
      <c r="J5" s="2"/>
      <c r="K5" s="2"/>
      <c r="L5" s="2"/>
    </row>
    <row r="6" spans="1:26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I6" s="2"/>
      <c r="J6" s="2"/>
      <c r="K6" s="2"/>
      <c r="L6" s="2"/>
    </row>
    <row r="7" spans="1:26" s="21" customFormat="1" ht="17.25" x14ac:dyDescent="0.25">
      <c r="B7" s="15" t="s">
        <v>39</v>
      </c>
      <c r="C7" s="10">
        <v>12003</v>
      </c>
      <c r="F7" s="3"/>
      <c r="I7" s="2"/>
      <c r="J7" s="2"/>
      <c r="K7" s="2"/>
      <c r="L7" s="2"/>
    </row>
    <row r="8" spans="1:26" s="21" customFormat="1" ht="36.75" customHeight="1" x14ac:dyDescent="0.25">
      <c r="B8" s="15" t="s">
        <v>40</v>
      </c>
      <c r="C8" s="18" t="s">
        <v>262</v>
      </c>
      <c r="F8" s="3"/>
      <c r="I8" s="2"/>
      <c r="J8" s="2"/>
      <c r="K8" s="2"/>
      <c r="L8" s="2"/>
    </row>
    <row r="9" spans="1:26" s="21" customFormat="1" ht="17.25" x14ac:dyDescent="0.25">
      <c r="B9" s="3"/>
      <c r="C9" s="3"/>
      <c r="D9" s="24"/>
      <c r="E9" s="3"/>
      <c r="F9" s="3"/>
      <c r="G9" s="2"/>
      <c r="H9" s="2"/>
      <c r="I9" s="2"/>
      <c r="J9" s="2"/>
      <c r="K9" s="2"/>
      <c r="L9" s="2"/>
    </row>
    <row r="10" spans="1:26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26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26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  <c r="K12" s="2"/>
      <c r="L12" s="2"/>
    </row>
    <row r="13" spans="1:26" s="21" customFormat="1" ht="189" x14ac:dyDescent="0.25">
      <c r="B13" s="26" t="s">
        <v>9</v>
      </c>
      <c r="C13" s="11" t="s">
        <v>83</v>
      </c>
      <c r="D13" s="11" t="s">
        <v>86</v>
      </c>
      <c r="E13" s="28" t="s">
        <v>66</v>
      </c>
      <c r="F13" s="24"/>
      <c r="G13" s="2"/>
      <c r="H13" s="2"/>
      <c r="I13" s="2"/>
      <c r="J13" s="2"/>
      <c r="K13" s="2"/>
      <c r="L13" s="2"/>
    </row>
    <row r="14" spans="1:26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"/>
      <c r="K14" s="2"/>
      <c r="L14" s="2"/>
      <c r="M14" s="24"/>
    </row>
    <row r="15" spans="1:26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4"/>
    </row>
    <row r="16" spans="1:26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"/>
      <c r="K16" s="2"/>
      <c r="L16" s="2"/>
      <c r="M16" s="24"/>
    </row>
    <row r="17" spans="2:15" s="21" customFormat="1" ht="22.9" customHeigh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2:15" s="21" customFormat="1" ht="30.6" customHeight="1" x14ac:dyDescent="0.25">
      <c r="B18" s="193"/>
      <c r="C18" s="193"/>
      <c r="D18" s="193"/>
      <c r="E18" s="193"/>
      <c r="F18" s="89" t="s">
        <v>254</v>
      </c>
      <c r="G18" s="89" t="s">
        <v>255</v>
      </c>
      <c r="H18" s="89" t="s">
        <v>0</v>
      </c>
      <c r="I18" s="89" t="s">
        <v>2</v>
      </c>
      <c r="J18" s="89" t="s">
        <v>256</v>
      </c>
      <c r="K18" s="193"/>
    </row>
    <row r="19" spans="2:15" s="21" customFormat="1" ht="47.45" customHeight="1" x14ac:dyDescent="0.25">
      <c r="B19" s="12" t="s">
        <v>87</v>
      </c>
      <c r="C19" s="26"/>
      <c r="D19" s="26"/>
      <c r="E19" s="11" t="s">
        <v>92</v>
      </c>
      <c r="F19" s="27">
        <f>SUM(F20:F25)</f>
        <v>444861</v>
      </c>
      <c r="G19" s="27">
        <f>467963+G26</f>
        <v>488402</v>
      </c>
      <c r="H19" s="27">
        <f>SUM(H20:H25)</f>
        <v>475510.74</v>
      </c>
      <c r="I19" s="27">
        <f>SUM(I20:I25)</f>
        <v>471657.38999999996</v>
      </c>
      <c r="J19" s="27">
        <f>SUM(J20:J25)</f>
        <v>470526.42443999997</v>
      </c>
      <c r="K19" s="199" t="s">
        <v>261</v>
      </c>
    </row>
    <row r="20" spans="2:15" s="21" customFormat="1" ht="40.5" x14ac:dyDescent="0.25">
      <c r="B20" s="11" t="s">
        <v>88</v>
      </c>
      <c r="C20" s="26" t="s">
        <v>60</v>
      </c>
      <c r="D20" s="26" t="s">
        <v>61</v>
      </c>
      <c r="E20" s="11"/>
      <c r="F20" s="27">
        <v>337620</v>
      </c>
      <c r="G20" s="27"/>
      <c r="H20" s="27">
        <v>368926.74</v>
      </c>
      <c r="I20" s="27">
        <v>365274</v>
      </c>
      <c r="J20" s="27">
        <v>364543.45199999999</v>
      </c>
      <c r="K20" s="200"/>
    </row>
    <row r="21" spans="2:15" s="21" customFormat="1" x14ac:dyDescent="0.25">
      <c r="B21" s="11" t="s">
        <v>77</v>
      </c>
      <c r="C21" s="26" t="s">
        <v>60</v>
      </c>
      <c r="D21" s="26" t="s">
        <v>61</v>
      </c>
      <c r="E21" s="11"/>
      <c r="F21" s="27">
        <v>4140</v>
      </c>
      <c r="G21" s="27"/>
      <c r="H21" s="27">
        <v>4103</v>
      </c>
      <c r="I21" s="27">
        <v>4094.7939999999999</v>
      </c>
      <c r="J21" s="27">
        <v>4078.414824</v>
      </c>
      <c r="K21" s="200"/>
    </row>
    <row r="22" spans="2:15" s="21" customFormat="1" x14ac:dyDescent="0.25">
      <c r="B22" s="11" t="s">
        <v>78</v>
      </c>
      <c r="C22" s="26" t="s">
        <v>60</v>
      </c>
      <c r="D22" s="26"/>
      <c r="E22" s="11"/>
      <c r="F22" s="27">
        <v>39435</v>
      </c>
      <c r="G22" s="37"/>
      <c r="H22" s="37">
        <v>39162</v>
      </c>
      <c r="I22" s="37">
        <v>39083.675999999999</v>
      </c>
      <c r="J22" s="37">
        <v>38927.341295999999</v>
      </c>
      <c r="K22" s="200"/>
    </row>
    <row r="23" spans="2:15" s="21" customFormat="1" x14ac:dyDescent="0.25">
      <c r="B23" s="11" t="s">
        <v>79</v>
      </c>
      <c r="C23" s="26" t="s">
        <v>60</v>
      </c>
      <c r="D23" s="26"/>
      <c r="E23" s="11"/>
      <c r="F23" s="27">
        <v>57410</v>
      </c>
      <c r="G23" s="37"/>
      <c r="H23" s="37">
        <v>57040</v>
      </c>
      <c r="I23" s="37">
        <v>56925.919999999998</v>
      </c>
      <c r="J23" s="37">
        <v>56698.21632</v>
      </c>
      <c r="K23" s="200"/>
    </row>
    <row r="24" spans="2:15" s="21" customFormat="1" ht="27" x14ac:dyDescent="0.25">
      <c r="B24" s="11" t="s">
        <v>89</v>
      </c>
      <c r="C24" s="26" t="s">
        <v>60</v>
      </c>
      <c r="D24" s="26" t="s">
        <v>61</v>
      </c>
      <c r="E24" s="11"/>
      <c r="F24" s="27">
        <v>6170</v>
      </c>
      <c r="G24" s="37"/>
      <c r="H24" s="37">
        <v>6195</v>
      </c>
      <c r="I24" s="37">
        <v>6195</v>
      </c>
      <c r="J24" s="37">
        <v>6195</v>
      </c>
      <c r="K24" s="201"/>
    </row>
    <row r="25" spans="2:15" s="21" customFormat="1" ht="27.75" thickBot="1" x14ac:dyDescent="0.3">
      <c r="B25" s="11" t="s">
        <v>90</v>
      </c>
      <c r="C25" s="26" t="s">
        <v>60</v>
      </c>
      <c r="D25" s="26" t="s">
        <v>61</v>
      </c>
      <c r="E25" s="11"/>
      <c r="F25" s="27">
        <v>86</v>
      </c>
      <c r="G25" s="37"/>
      <c r="H25" s="37">
        <v>84</v>
      </c>
      <c r="I25" s="37">
        <v>84</v>
      </c>
      <c r="J25" s="37">
        <v>84</v>
      </c>
      <c r="K25" s="40"/>
    </row>
    <row r="26" spans="2:15" s="21" customFormat="1" ht="15.75" thickBot="1" x14ac:dyDescent="0.3">
      <c r="B26" s="38" t="s">
        <v>260</v>
      </c>
      <c r="C26" s="38" t="s">
        <v>60</v>
      </c>
      <c r="D26" s="38" t="s">
        <v>61</v>
      </c>
      <c r="E26" s="38"/>
      <c r="F26" s="40">
        <v>7634</v>
      </c>
      <c r="G26" s="40">
        <v>20439</v>
      </c>
      <c r="H26" s="40">
        <v>19407.239999999998</v>
      </c>
      <c r="I26" s="40">
        <v>19251.120000000003</v>
      </c>
      <c r="J26" s="40">
        <v>19094</v>
      </c>
      <c r="K26" s="40"/>
    </row>
    <row r="27" spans="2:15" s="21" customFormat="1" ht="35.450000000000003" customHeight="1" x14ac:dyDescent="0.25">
      <c r="B27" s="35" t="s">
        <v>91</v>
      </c>
      <c r="C27" s="36"/>
      <c r="D27" s="36"/>
      <c r="E27" s="35" t="s">
        <v>92</v>
      </c>
      <c r="F27" s="37">
        <f>+F38/F19/12*1000</f>
        <v>48021.94730488849</v>
      </c>
      <c r="G27" s="37">
        <f>+G38/G19/12*1000</f>
        <v>50414.071468448805</v>
      </c>
      <c r="H27" s="37">
        <f>+H38/H19/12*1000</f>
        <v>56784.907388912674</v>
      </c>
      <c r="I27" s="37">
        <f>+I38/I19/12*1000</f>
        <v>63269.442253411959</v>
      </c>
      <c r="J27" s="37">
        <f>+J38/J19/12*1000</f>
        <v>65782.880037336363</v>
      </c>
      <c r="K27" s="37"/>
      <c r="L27" s="80"/>
      <c r="M27" s="50"/>
    </row>
    <row r="28" spans="2:15" s="21" customFormat="1" ht="40.5" x14ac:dyDescent="0.25">
      <c r="B28" s="11" t="s">
        <v>88</v>
      </c>
      <c r="C28" s="26" t="s">
        <v>55</v>
      </c>
      <c r="D28" s="26" t="s">
        <v>61</v>
      </c>
      <c r="E28" s="11"/>
      <c r="F28" s="27">
        <v>49276.5</v>
      </c>
      <c r="G28" s="27"/>
      <c r="H28" s="27">
        <v>55059.125991710425</v>
      </c>
      <c r="I28" s="27">
        <v>61620.487150061075</v>
      </c>
      <c r="J28" s="27">
        <v>64140.94697299043</v>
      </c>
      <c r="K28" s="27"/>
      <c r="L28" s="80"/>
      <c r="M28" s="49"/>
      <c r="N28" s="50"/>
      <c r="O28" s="49"/>
    </row>
    <row r="29" spans="2:15" s="21" customFormat="1" x14ac:dyDescent="0.25">
      <c r="B29" s="11" t="s">
        <v>77</v>
      </c>
      <c r="C29" s="26" t="s">
        <v>55</v>
      </c>
      <c r="D29" s="26" t="s">
        <v>61</v>
      </c>
      <c r="E29" s="11"/>
      <c r="F29" s="27">
        <v>54065.662312345652</v>
      </c>
      <c r="G29" s="27"/>
      <c r="H29" s="27">
        <v>58513.408237874726</v>
      </c>
      <c r="I29" s="27">
        <v>63366.396929076283</v>
      </c>
      <c r="J29" s="27">
        <v>65329.202315378978</v>
      </c>
      <c r="K29" s="27"/>
      <c r="L29" s="80"/>
      <c r="M29" s="81"/>
      <c r="N29" s="49"/>
      <c r="O29" s="49"/>
    </row>
    <row r="30" spans="2:15" s="21" customFormat="1" x14ac:dyDescent="0.25">
      <c r="B30" s="11" t="s">
        <v>78</v>
      </c>
      <c r="C30" s="26" t="s">
        <v>55</v>
      </c>
      <c r="D30" s="26"/>
      <c r="E30" s="11"/>
      <c r="F30" s="27">
        <v>50922.9</v>
      </c>
      <c r="G30" s="27"/>
      <c r="H30" s="27">
        <v>55964.74429293703</v>
      </c>
      <c r="I30" s="27">
        <v>61315.458173739862</v>
      </c>
      <c r="J30" s="27">
        <v>63478.618025126423</v>
      </c>
      <c r="K30" s="27"/>
      <c r="L30" s="80"/>
      <c r="M30" s="49"/>
      <c r="N30" s="49"/>
      <c r="O30" s="49"/>
    </row>
    <row r="31" spans="2:15" s="21" customFormat="1" x14ac:dyDescent="0.25">
      <c r="B31" s="11" t="s">
        <v>79</v>
      </c>
      <c r="C31" s="26" t="s">
        <v>55</v>
      </c>
      <c r="D31" s="26"/>
      <c r="E31" s="11"/>
      <c r="F31" s="27">
        <v>44328.9</v>
      </c>
      <c r="G31" s="27"/>
      <c r="H31" s="27">
        <v>50467.135624123424</v>
      </c>
      <c r="I31" s="27">
        <v>55667.324666900444</v>
      </c>
      <c r="J31" s="27">
        <v>57708.441832047676</v>
      </c>
      <c r="K31" s="27"/>
      <c r="L31" s="80"/>
      <c r="M31" s="49"/>
      <c r="N31" s="49"/>
      <c r="O31" s="49"/>
    </row>
    <row r="32" spans="2:15" s="21" customFormat="1" ht="27" x14ac:dyDescent="0.25">
      <c r="B32" s="11" t="s">
        <v>89</v>
      </c>
      <c r="C32" s="26" t="s">
        <v>55</v>
      </c>
      <c r="D32" s="26" t="s">
        <v>61</v>
      </c>
      <c r="E32" s="11"/>
      <c r="F32" s="44">
        <v>37182.096211133874</v>
      </c>
      <c r="G32" s="27"/>
      <c r="H32" s="27">
        <v>37483.191283292981</v>
      </c>
      <c r="I32" s="44">
        <v>39136.831864406777</v>
      </c>
      <c r="J32" s="44">
        <v>41271.939418886192</v>
      </c>
      <c r="K32" s="27"/>
      <c r="L32" s="80"/>
      <c r="M32" s="49"/>
      <c r="N32" s="49"/>
      <c r="O32" s="49"/>
    </row>
    <row r="33" spans="1:19" s="21" customFormat="1" ht="27" x14ac:dyDescent="0.25">
      <c r="B33" s="11" t="s">
        <v>90</v>
      </c>
      <c r="C33" s="26" t="s">
        <v>55</v>
      </c>
      <c r="D33" s="26" t="s">
        <v>61</v>
      </c>
      <c r="E33" s="11"/>
      <c r="F33" s="44">
        <v>112500</v>
      </c>
      <c r="G33" s="27"/>
      <c r="H33" s="27">
        <v>134437.52380952382</v>
      </c>
      <c r="I33" s="44">
        <v>139749.35952380957</v>
      </c>
      <c r="J33" s="44">
        <v>140899.65595238094</v>
      </c>
      <c r="K33" s="27"/>
      <c r="L33" s="80"/>
      <c r="M33" s="49"/>
      <c r="N33" s="49"/>
      <c r="O33" s="49"/>
    </row>
    <row r="34" spans="1:19" s="21" customFormat="1" ht="15.75" thickBot="1" x14ac:dyDescent="0.3">
      <c r="B34" s="38" t="s">
        <v>260</v>
      </c>
      <c r="C34" s="38" t="s">
        <v>55</v>
      </c>
      <c r="D34" s="38" t="s">
        <v>61</v>
      </c>
      <c r="E34" s="38"/>
      <c r="F34" s="40"/>
      <c r="G34" s="40">
        <v>54895.053574049605</v>
      </c>
      <c r="H34" s="40">
        <v>58491.343177143463</v>
      </c>
      <c r="I34" s="40">
        <v>65147.067305974597</v>
      </c>
      <c r="J34" s="40">
        <v>67741.666729402888</v>
      </c>
      <c r="K34" s="40"/>
    </row>
    <row r="35" spans="1:19" s="21" customFormat="1" ht="54" x14ac:dyDescent="0.25">
      <c r="B35" s="11" t="s">
        <v>93</v>
      </c>
      <c r="C35" s="26" t="s">
        <v>55</v>
      </c>
      <c r="D35" s="26" t="s">
        <v>61</v>
      </c>
      <c r="E35" s="11" t="s">
        <v>82</v>
      </c>
      <c r="F35" s="96" t="s">
        <v>269</v>
      </c>
      <c r="G35" s="93">
        <v>24000</v>
      </c>
      <c r="H35" s="27">
        <v>24000</v>
      </c>
      <c r="I35" s="27">
        <v>24500</v>
      </c>
      <c r="J35" s="27">
        <v>24500</v>
      </c>
      <c r="K35" s="27"/>
      <c r="L35" s="49"/>
      <c r="M35" s="49"/>
      <c r="N35" s="49"/>
      <c r="O35" s="49"/>
    </row>
    <row r="36" spans="1:19" s="21" customFormat="1" x14ac:dyDescent="0.25">
      <c r="B36" s="11" t="s">
        <v>253</v>
      </c>
      <c r="C36" s="26"/>
      <c r="D36" s="26"/>
      <c r="E36" s="11"/>
      <c r="F36" s="96" t="s">
        <v>270</v>
      </c>
      <c r="G36" s="93">
        <v>36000</v>
      </c>
      <c r="H36" s="27">
        <v>36000</v>
      </c>
      <c r="I36" s="27">
        <v>36000</v>
      </c>
      <c r="J36" s="27">
        <v>37400</v>
      </c>
      <c r="K36" s="27"/>
      <c r="L36" s="49"/>
      <c r="M36" s="49"/>
      <c r="N36" s="49"/>
      <c r="O36" s="49"/>
    </row>
    <row r="37" spans="1:19" s="21" customFormat="1" ht="40.5" x14ac:dyDescent="0.25">
      <c r="B37" s="11" t="s">
        <v>94</v>
      </c>
      <c r="C37" s="26" t="s">
        <v>55</v>
      </c>
      <c r="D37" s="26" t="s">
        <v>61</v>
      </c>
      <c r="E37" s="11" t="s">
        <v>82</v>
      </c>
      <c r="F37" s="97" t="s">
        <v>271</v>
      </c>
      <c r="G37" s="97" t="s">
        <v>271</v>
      </c>
      <c r="H37" s="97" t="s">
        <v>272</v>
      </c>
      <c r="I37" s="97" t="s">
        <v>273</v>
      </c>
      <c r="J37" s="97" t="s">
        <v>274</v>
      </c>
      <c r="K37" s="27"/>
      <c r="L37" s="50"/>
      <c r="M37" s="95"/>
      <c r="N37" s="49"/>
      <c r="O37" s="49"/>
    </row>
    <row r="38" spans="1:19" s="21" customFormat="1" ht="121.5" x14ac:dyDescent="0.25">
      <c r="B38" s="12" t="s">
        <v>57</v>
      </c>
      <c r="C38" s="26" t="s">
        <v>56</v>
      </c>
      <c r="D38" s="26"/>
      <c r="E38" s="11"/>
      <c r="F38" s="27">
        <f>256357098</f>
        <v>256357098</v>
      </c>
      <c r="G38" s="27">
        <f>282004000+13464000</f>
        <v>295468000</v>
      </c>
      <c r="H38" s="44">
        <f>ROUND(SUMPRODUCT(H20:H26,H28:H34)*12/1000,-3)</f>
        <v>324022000</v>
      </c>
      <c r="I38" s="44">
        <f>ROUND(SUMPRODUCT(I20:I26,I28:I34)*12/1000,-3)</f>
        <v>358098000</v>
      </c>
      <c r="J38" s="44">
        <f>ROUND(SUMPRODUCT(J20:J26,J28:J34)*12/1000,-3)</f>
        <v>371431000</v>
      </c>
      <c r="K38" s="77" t="s">
        <v>318</v>
      </c>
      <c r="L38" s="49"/>
      <c r="M38" s="49"/>
      <c r="N38" s="49"/>
      <c r="O38" s="49"/>
    </row>
    <row r="39" spans="1:19" x14ac:dyDescent="0.25">
      <c r="J39" s="82"/>
      <c r="P39" s="21"/>
    </row>
    <row r="40" spans="1:19" x14ac:dyDescent="0.25">
      <c r="L40" s="83"/>
      <c r="R40" s="21"/>
    </row>
    <row r="41" spans="1:19" x14ac:dyDescent="0.25">
      <c r="A41" s="4" t="s">
        <v>17</v>
      </c>
      <c r="B41" s="98"/>
      <c r="P41" s="21"/>
    </row>
    <row r="43" spans="1:19" ht="46.15" customHeight="1" x14ac:dyDescent="0.25">
      <c r="B43" s="198" t="s">
        <v>53</v>
      </c>
      <c r="C43" s="186" t="s">
        <v>27</v>
      </c>
      <c r="D43" s="186"/>
      <c r="E43" s="186" t="s">
        <v>18</v>
      </c>
      <c r="F43" s="186"/>
      <c r="G43" s="186"/>
      <c r="H43" s="186" t="s">
        <v>19</v>
      </c>
      <c r="I43" s="186"/>
      <c r="J43" s="186"/>
      <c r="K43" s="188" t="s">
        <v>20</v>
      </c>
      <c r="L43" s="188"/>
      <c r="M43" s="188"/>
      <c r="N43" s="186" t="s">
        <v>28</v>
      </c>
      <c r="O43" s="186"/>
      <c r="P43" s="186"/>
      <c r="Q43" s="192" t="s">
        <v>24</v>
      </c>
      <c r="R43" s="192"/>
      <c r="S43" s="192"/>
    </row>
    <row r="44" spans="1:19" x14ac:dyDescent="0.25">
      <c r="B44" s="198"/>
      <c r="C44" s="86" t="s">
        <v>257</v>
      </c>
      <c r="D44" s="86" t="s">
        <v>258</v>
      </c>
      <c r="E44" s="86" t="s">
        <v>0</v>
      </c>
      <c r="F44" s="86" t="s">
        <v>2</v>
      </c>
      <c r="G44" s="86" t="s">
        <v>256</v>
      </c>
      <c r="H44" s="86" t="s">
        <v>0</v>
      </c>
      <c r="I44" s="86" t="s">
        <v>2</v>
      </c>
      <c r="J44" s="86" t="s">
        <v>256</v>
      </c>
      <c r="K44" s="86" t="s">
        <v>0</v>
      </c>
      <c r="L44" s="86" t="s">
        <v>2</v>
      </c>
      <c r="M44" s="86" t="s">
        <v>256</v>
      </c>
      <c r="N44" s="86" t="s">
        <v>0</v>
      </c>
      <c r="O44" s="86" t="s">
        <v>2</v>
      </c>
      <c r="P44" s="86" t="s">
        <v>256</v>
      </c>
      <c r="Q44" s="88" t="s">
        <v>0</v>
      </c>
      <c r="R44" s="88" t="s">
        <v>2</v>
      </c>
      <c r="S44" s="88" t="s">
        <v>256</v>
      </c>
    </row>
    <row r="45" spans="1:19" x14ac:dyDescent="0.25">
      <c r="B45" s="6" t="s">
        <v>58</v>
      </c>
      <c r="C45" s="30">
        <f>+F38</f>
        <v>256357098</v>
      </c>
      <c r="D45" s="30">
        <f>+G38</f>
        <v>295468000</v>
      </c>
      <c r="E45" s="87"/>
      <c r="F45" s="87"/>
      <c r="G45" s="87"/>
      <c r="H45" s="29">
        <f>+H38</f>
        <v>324022000</v>
      </c>
      <c r="I45" s="29">
        <f>+I38</f>
        <v>358098000</v>
      </c>
      <c r="J45" s="29">
        <f>+J38</f>
        <v>371431000</v>
      </c>
      <c r="K45" s="29">
        <f>+H45</f>
        <v>324022000</v>
      </c>
      <c r="L45" s="29">
        <f>+I45</f>
        <v>358098000</v>
      </c>
      <c r="M45" s="29">
        <f>+J45</f>
        <v>371431000</v>
      </c>
      <c r="N45" s="90"/>
      <c r="O45" s="90"/>
      <c r="P45" s="90"/>
      <c r="Q45" s="31">
        <f>+K45</f>
        <v>324022000</v>
      </c>
      <c r="R45" s="31">
        <f>+L45</f>
        <v>358098000</v>
      </c>
      <c r="S45" s="31">
        <f>+M45</f>
        <v>371431000</v>
      </c>
    </row>
    <row r="46" spans="1:19" ht="42" x14ac:dyDescent="0.25">
      <c r="B46" s="6" t="s">
        <v>31</v>
      </c>
      <c r="C46" s="30"/>
      <c r="D46" s="30"/>
      <c r="E46" s="87">
        <f t="shared" ref="E46:J46" si="0">SUM(E45:E45)</f>
        <v>0</v>
      </c>
      <c r="F46" s="87">
        <f t="shared" si="0"/>
        <v>0</v>
      </c>
      <c r="G46" s="87">
        <f t="shared" si="0"/>
        <v>0</v>
      </c>
      <c r="H46" s="29">
        <f t="shared" si="0"/>
        <v>324022000</v>
      </c>
      <c r="I46" s="29">
        <f t="shared" si="0"/>
        <v>358098000</v>
      </c>
      <c r="J46" s="29">
        <f t="shared" si="0"/>
        <v>371431000</v>
      </c>
      <c r="K46" s="29">
        <f>C46+E46+H46</f>
        <v>324022000</v>
      </c>
      <c r="L46" s="29">
        <f>C46+F46+I46</f>
        <v>358098000</v>
      </c>
      <c r="M46" s="29">
        <f>C46+G46+J46</f>
        <v>371431000</v>
      </c>
      <c r="N46" s="90" t="s">
        <v>1</v>
      </c>
      <c r="O46" s="90" t="s">
        <v>1</v>
      </c>
      <c r="P46" s="90" t="s">
        <v>1</v>
      </c>
      <c r="Q46" s="31" t="s">
        <v>1</v>
      </c>
      <c r="R46" s="31" t="s">
        <v>1</v>
      </c>
      <c r="S46" s="31" t="s">
        <v>1</v>
      </c>
    </row>
    <row r="47" spans="1:19" ht="42" x14ac:dyDescent="0.25">
      <c r="B47" s="6" t="s">
        <v>21</v>
      </c>
      <c r="C47" s="30"/>
      <c r="D47" s="30"/>
      <c r="E47" s="87" t="s">
        <v>30</v>
      </c>
      <c r="F47" s="87" t="s">
        <v>30</v>
      </c>
      <c r="G47" s="87" t="s">
        <v>30</v>
      </c>
      <c r="H47" s="29" t="s">
        <v>30</v>
      </c>
      <c r="I47" s="29" t="s">
        <v>30</v>
      </c>
      <c r="J47" s="29" t="s">
        <v>30</v>
      </c>
      <c r="K47" s="29">
        <f>C47</f>
        <v>0</v>
      </c>
      <c r="L47" s="29">
        <f>C47</f>
        <v>0</v>
      </c>
      <c r="M47" s="29">
        <f>C47</f>
        <v>0</v>
      </c>
      <c r="N47" s="90" t="s">
        <v>1</v>
      </c>
      <c r="O47" s="90" t="s">
        <v>1</v>
      </c>
      <c r="P47" s="90" t="s">
        <v>1</v>
      </c>
      <c r="Q47" s="31" t="s">
        <v>1</v>
      </c>
      <c r="R47" s="31" t="s">
        <v>1</v>
      </c>
      <c r="S47" s="31" t="s">
        <v>1</v>
      </c>
    </row>
    <row r="48" spans="1:19" x14ac:dyDescent="0.25">
      <c r="B48" s="6" t="s">
        <v>22</v>
      </c>
      <c r="C48" s="30">
        <f>+C45</f>
        <v>256357098</v>
      </c>
      <c r="D48" s="30">
        <f>+D45</f>
        <v>295468000</v>
      </c>
      <c r="E48" s="41">
        <f t="shared" ref="E48:J48" si="1">E46</f>
        <v>0</v>
      </c>
      <c r="F48" s="41">
        <f t="shared" si="1"/>
        <v>0</v>
      </c>
      <c r="G48" s="41">
        <f t="shared" si="1"/>
        <v>0</v>
      </c>
      <c r="H48" s="29">
        <f t="shared" si="1"/>
        <v>324022000</v>
      </c>
      <c r="I48" s="29">
        <f t="shared" si="1"/>
        <v>358098000</v>
      </c>
      <c r="J48" s="29">
        <f t="shared" si="1"/>
        <v>371431000</v>
      </c>
      <c r="K48" s="29">
        <f>K46+K47</f>
        <v>324022000</v>
      </c>
      <c r="L48" s="29">
        <f>L46+L47</f>
        <v>358098000</v>
      </c>
      <c r="M48" s="29">
        <f>M46+M47</f>
        <v>371431000</v>
      </c>
      <c r="N48" s="43">
        <f>SUM(N45:N45)</f>
        <v>0</v>
      </c>
      <c r="O48" s="43">
        <f>SUM(O45:O45)</f>
        <v>0</v>
      </c>
      <c r="P48" s="43">
        <f>SUM(P45:P45)</f>
        <v>0</v>
      </c>
      <c r="Q48" s="31">
        <f>K48+N48</f>
        <v>324022000</v>
      </c>
      <c r="R48" s="31">
        <f>L48+O48</f>
        <v>358098000</v>
      </c>
      <c r="S48" s="31">
        <f>M48+P48</f>
        <v>371431000</v>
      </c>
    </row>
  </sheetData>
  <mergeCells count="14">
    <mergeCell ref="F17:J17"/>
    <mergeCell ref="K19:K24"/>
    <mergeCell ref="N43:P43"/>
    <mergeCell ref="Q43:S43"/>
    <mergeCell ref="B17:B18"/>
    <mergeCell ref="C17:C18"/>
    <mergeCell ref="D17:D18"/>
    <mergeCell ref="E17:E18"/>
    <mergeCell ref="K17:K18"/>
    <mergeCell ref="H43:J43"/>
    <mergeCell ref="E43:G43"/>
    <mergeCell ref="B43:B44"/>
    <mergeCell ref="K43:M43"/>
    <mergeCell ref="C43:D43"/>
  </mergeCells>
  <dataValidations disablePrompts="1" count="3">
    <dataValidation type="custom" allowBlank="1" showInputMessage="1" showErrorMessage="1" sqref="N45:P45">
      <formula1>"-"</formula1>
    </dataValidation>
    <dataValidation type="list" allowBlank="1" showInputMessage="1" showErrorMessage="1" sqref="B13">
      <formula1>$X$2:$X$4</formula1>
    </dataValidation>
    <dataValidation type="list" allowBlank="1" showInputMessage="1" showErrorMessage="1" sqref="D38">
      <formula1>$Y$2:$Y$3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abSelected="1" topLeftCell="A14" workbookViewId="0">
      <selection activeCell="H19" sqref="H19:J19"/>
    </sheetView>
  </sheetViews>
  <sheetFormatPr defaultColWidth="8.85546875" defaultRowHeight="15" x14ac:dyDescent="0.25"/>
  <cols>
    <col min="1" max="1" width="8.85546875" style="19"/>
    <col min="2" max="2" width="43.140625" style="19" customWidth="1"/>
    <col min="3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2.7109375" style="19" bestFit="1" customWidth="1"/>
    <col min="8" max="9" width="13.28515625" style="19" bestFit="1" customWidth="1"/>
    <col min="10" max="10" width="11" style="19" bestFit="1" customWidth="1"/>
    <col min="11" max="11" width="25.7109375" style="19" customWidth="1"/>
    <col min="12" max="12" width="10.7109375" style="19" bestFit="1" customWidth="1"/>
    <col min="13" max="13" width="10.85546875" style="19" bestFit="1" customWidth="1"/>
    <col min="14" max="14" width="5.7109375" style="19" bestFit="1" customWidth="1"/>
    <col min="15" max="16" width="5.85546875" style="19" bestFit="1" customWidth="1"/>
    <col min="17" max="17" width="11.140625" style="19" bestFit="1" customWidth="1"/>
    <col min="18" max="18" width="10.7109375" style="19" bestFit="1" customWidth="1"/>
    <col min="19" max="19" width="10.85546875" style="19" bestFit="1" customWidth="1"/>
    <col min="20" max="20" width="8.85546875" style="19"/>
    <col min="21" max="21" width="31.7109375" style="19" bestFit="1" customWidth="1"/>
    <col min="22" max="22" width="9.85546875" style="19" bestFit="1" customWidth="1"/>
    <col min="23" max="16384" width="8.85546875" style="19"/>
  </cols>
  <sheetData>
    <row r="1" spans="1:23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s="21" customFormat="1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s="21" customFormat="1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s="21" customFormat="1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H5" s="2"/>
      <c r="I5" s="2"/>
      <c r="J5" s="2"/>
    </row>
    <row r="6" spans="1:23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H6" s="2"/>
      <c r="I6" s="2"/>
      <c r="J6" s="2"/>
    </row>
    <row r="7" spans="1:23" s="21" customFormat="1" ht="17.25" x14ac:dyDescent="0.25">
      <c r="B7" s="15" t="s">
        <v>39</v>
      </c>
      <c r="C7" s="10">
        <v>12004</v>
      </c>
      <c r="H7" s="2"/>
      <c r="I7" s="2"/>
      <c r="J7" s="2"/>
    </row>
    <row r="8" spans="1:23" s="21" customFormat="1" ht="27" x14ac:dyDescent="0.25">
      <c r="B8" s="15" t="s">
        <v>40</v>
      </c>
      <c r="C8" s="18" t="s">
        <v>263</v>
      </c>
      <c r="H8" s="2"/>
      <c r="I8" s="2"/>
      <c r="J8" s="2"/>
    </row>
    <row r="9" spans="1:23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s="21" customFormat="1" ht="135" x14ac:dyDescent="0.25">
      <c r="B13" s="26" t="s">
        <v>9</v>
      </c>
      <c r="C13" s="11" t="s">
        <v>95</v>
      </c>
      <c r="D13" s="11" t="s">
        <v>96</v>
      </c>
      <c r="E13" s="28" t="s">
        <v>97</v>
      </c>
      <c r="F13" s="24"/>
      <c r="G13" s="2"/>
      <c r="H13" s="2"/>
      <c r="I13" s="2"/>
      <c r="J13" s="24"/>
    </row>
    <row r="14" spans="1:23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2:18" s="21" customForma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2:18" s="21" customFormat="1" ht="40.5" x14ac:dyDescent="0.25">
      <c r="B18" s="193"/>
      <c r="C18" s="193"/>
      <c r="D18" s="193"/>
      <c r="E18" s="193"/>
      <c r="F18" s="89" t="s">
        <v>254</v>
      </c>
      <c r="G18" s="89" t="s">
        <v>255</v>
      </c>
      <c r="H18" s="89" t="s">
        <v>0</v>
      </c>
      <c r="I18" s="89" t="s">
        <v>2</v>
      </c>
      <c r="J18" s="89" t="s">
        <v>256</v>
      </c>
      <c r="K18" s="193"/>
    </row>
    <row r="19" spans="2:18" s="21" customFormat="1" ht="54" x14ac:dyDescent="0.25">
      <c r="B19" s="11" t="s">
        <v>87</v>
      </c>
      <c r="C19" s="26"/>
      <c r="D19" s="26"/>
      <c r="E19" s="11" t="s">
        <v>98</v>
      </c>
      <c r="F19" s="27">
        <f>SUM(F20:F28)</f>
        <v>733</v>
      </c>
      <c r="G19" s="27">
        <f>SUM(G20:G28)</f>
        <v>818</v>
      </c>
      <c r="H19" s="27">
        <f>SUM(H20:H28)</f>
        <v>848</v>
      </c>
      <c r="I19" s="27">
        <f>SUM(I20:I28)</f>
        <v>878</v>
      </c>
      <c r="J19" s="27">
        <f>SUM(J20:J28)</f>
        <v>908</v>
      </c>
      <c r="K19" s="48"/>
    </row>
    <row r="20" spans="2:18" s="21" customFormat="1" x14ac:dyDescent="0.25">
      <c r="B20" s="11" t="s">
        <v>99</v>
      </c>
      <c r="C20" s="26" t="s">
        <v>60</v>
      </c>
      <c r="D20" s="26" t="s">
        <v>61</v>
      </c>
      <c r="E20" s="11"/>
      <c r="F20" s="27">
        <v>3</v>
      </c>
      <c r="G20" s="27">
        <v>3</v>
      </c>
      <c r="H20" s="27">
        <v>3</v>
      </c>
      <c r="I20" s="27">
        <v>3</v>
      </c>
      <c r="J20" s="27">
        <v>3</v>
      </c>
      <c r="K20" s="48"/>
    </row>
    <row r="21" spans="2:18" s="21" customFormat="1" x14ac:dyDescent="0.25">
      <c r="B21" s="11" t="s">
        <v>100</v>
      </c>
      <c r="C21" s="26" t="s">
        <v>60</v>
      </c>
      <c r="D21" s="26" t="s">
        <v>61</v>
      </c>
      <c r="E21" s="11"/>
      <c r="F21" s="27">
        <v>8</v>
      </c>
      <c r="G21" s="27">
        <v>10</v>
      </c>
      <c r="H21" s="27">
        <v>10</v>
      </c>
      <c r="I21" s="27">
        <v>10</v>
      </c>
      <c r="J21" s="27">
        <v>10</v>
      </c>
      <c r="K21" s="48"/>
    </row>
    <row r="22" spans="2:18" s="21" customFormat="1" x14ac:dyDescent="0.25">
      <c r="B22" s="11" t="s">
        <v>101</v>
      </c>
      <c r="C22" s="26" t="s">
        <v>60</v>
      </c>
      <c r="D22" s="26" t="s">
        <v>61</v>
      </c>
      <c r="E22" s="11"/>
      <c r="F22" s="27">
        <v>82</v>
      </c>
      <c r="G22" s="27">
        <v>95</v>
      </c>
      <c r="H22" s="27">
        <v>100</v>
      </c>
      <c r="I22" s="27">
        <v>105</v>
      </c>
      <c r="J22" s="27">
        <v>110</v>
      </c>
      <c r="K22" s="48"/>
    </row>
    <row r="23" spans="2:18" s="21" customFormat="1" x14ac:dyDescent="0.25">
      <c r="B23" s="11" t="s">
        <v>102</v>
      </c>
      <c r="C23" s="26" t="s">
        <v>60</v>
      </c>
      <c r="D23" s="26" t="s">
        <v>61</v>
      </c>
      <c r="E23" s="11"/>
      <c r="F23" s="27">
        <v>355</v>
      </c>
      <c r="G23" s="27">
        <v>400</v>
      </c>
      <c r="H23" s="27">
        <v>405</v>
      </c>
      <c r="I23" s="27">
        <v>410</v>
      </c>
      <c r="J23" s="27">
        <v>415</v>
      </c>
      <c r="K23" s="48"/>
    </row>
    <row r="24" spans="2:18" s="21" customFormat="1" x14ac:dyDescent="0.25">
      <c r="B24" s="11" t="s">
        <v>103</v>
      </c>
      <c r="C24" s="26" t="s">
        <v>60</v>
      </c>
      <c r="D24" s="26" t="s">
        <v>61</v>
      </c>
      <c r="E24" s="11"/>
      <c r="F24" s="27">
        <v>20</v>
      </c>
      <c r="G24" s="27">
        <v>25</v>
      </c>
      <c r="H24" s="27">
        <v>30</v>
      </c>
      <c r="I24" s="27">
        <v>35</v>
      </c>
      <c r="J24" s="27">
        <v>40</v>
      </c>
      <c r="K24" s="48"/>
    </row>
    <row r="25" spans="2:18" s="21" customFormat="1" x14ac:dyDescent="0.25">
      <c r="B25" s="11" t="s">
        <v>104</v>
      </c>
      <c r="C25" s="26" t="s">
        <v>60</v>
      </c>
      <c r="D25" s="26" t="s">
        <v>61</v>
      </c>
      <c r="E25" s="11"/>
      <c r="F25" s="27">
        <v>40</v>
      </c>
      <c r="G25" s="27">
        <v>45</v>
      </c>
      <c r="H25" s="27">
        <v>50</v>
      </c>
      <c r="I25" s="27">
        <v>55</v>
      </c>
      <c r="J25" s="27">
        <v>60</v>
      </c>
      <c r="K25" s="48"/>
    </row>
    <row r="26" spans="2:18" s="21" customFormat="1" ht="27" x14ac:dyDescent="0.25">
      <c r="B26" s="11" t="s">
        <v>105</v>
      </c>
      <c r="C26" s="26" t="s">
        <v>60</v>
      </c>
      <c r="D26" s="26" t="s">
        <v>61</v>
      </c>
      <c r="E26" s="11"/>
      <c r="F26" s="27">
        <v>155</v>
      </c>
      <c r="G26" s="27">
        <v>175</v>
      </c>
      <c r="H26" s="27">
        <f>180+5</f>
        <v>185</v>
      </c>
      <c r="I26" s="27">
        <f>190+5</f>
        <v>195</v>
      </c>
      <c r="J26" s="27">
        <f>200+5</f>
        <v>205</v>
      </c>
      <c r="K26" s="48"/>
    </row>
    <row r="27" spans="2:18" s="21" customFormat="1" ht="81" x14ac:dyDescent="0.25">
      <c r="B27" s="11" t="s">
        <v>275</v>
      </c>
      <c r="C27" s="26" t="s">
        <v>60</v>
      </c>
      <c r="D27" s="26" t="s">
        <v>61</v>
      </c>
      <c r="E27" s="11"/>
      <c r="F27" s="27">
        <v>10</v>
      </c>
      <c r="G27" s="27">
        <v>10</v>
      </c>
      <c r="H27" s="27">
        <v>10</v>
      </c>
      <c r="I27" s="27">
        <v>10</v>
      </c>
      <c r="J27" s="27">
        <v>10</v>
      </c>
      <c r="K27" s="48"/>
    </row>
    <row r="28" spans="2:18" s="21" customFormat="1" ht="54.75" thickBot="1" x14ac:dyDescent="0.3">
      <c r="B28" s="38" t="s">
        <v>106</v>
      </c>
      <c r="C28" s="39"/>
      <c r="D28" s="39"/>
      <c r="E28" s="38"/>
      <c r="F28" s="40">
        <v>60</v>
      </c>
      <c r="G28" s="40">
        <v>55</v>
      </c>
      <c r="H28" s="40">
        <v>55</v>
      </c>
      <c r="I28" s="40">
        <v>55</v>
      </c>
      <c r="J28" s="40">
        <v>55</v>
      </c>
      <c r="K28" s="55"/>
    </row>
    <row r="29" spans="2:18" s="21" customFormat="1" ht="40.5" x14ac:dyDescent="0.25">
      <c r="B29" s="11" t="s">
        <v>108</v>
      </c>
      <c r="C29" s="26" t="s">
        <v>55</v>
      </c>
      <c r="D29" s="26" t="s">
        <v>61</v>
      </c>
      <c r="E29" s="11" t="s">
        <v>107</v>
      </c>
      <c r="F29" s="54">
        <v>14000</v>
      </c>
      <c r="G29" s="27">
        <f t="shared" ref="G29:K30" si="0">+F29</f>
        <v>14000</v>
      </c>
      <c r="H29" s="27">
        <f t="shared" si="0"/>
        <v>14000</v>
      </c>
      <c r="I29" s="27">
        <f t="shared" si="0"/>
        <v>14000</v>
      </c>
      <c r="J29" s="27">
        <f t="shared" si="0"/>
        <v>14000</v>
      </c>
      <c r="K29" s="27">
        <f t="shared" si="0"/>
        <v>14000</v>
      </c>
      <c r="O29" s="49"/>
      <c r="P29" s="49"/>
      <c r="Q29" s="49"/>
      <c r="R29" s="49"/>
    </row>
    <row r="30" spans="2:18" s="21" customFormat="1" ht="40.5" x14ac:dyDescent="0.25">
      <c r="B30" s="11" t="s">
        <v>109</v>
      </c>
      <c r="C30" s="26" t="s">
        <v>55</v>
      </c>
      <c r="D30" s="26" t="s">
        <v>61</v>
      </c>
      <c r="E30" s="11" t="s">
        <v>107</v>
      </c>
      <c r="F30" s="54">
        <v>5000</v>
      </c>
      <c r="G30" s="27">
        <f t="shared" si="0"/>
        <v>5000</v>
      </c>
      <c r="H30" s="27">
        <f t="shared" si="0"/>
        <v>5000</v>
      </c>
      <c r="I30" s="27">
        <f t="shared" si="0"/>
        <v>5000</v>
      </c>
      <c r="J30" s="27">
        <f t="shared" si="0"/>
        <v>5000</v>
      </c>
      <c r="K30" s="27">
        <f t="shared" si="0"/>
        <v>5000</v>
      </c>
      <c r="O30" s="50"/>
      <c r="P30" s="50"/>
      <c r="Q30" s="49"/>
      <c r="R30" s="49"/>
    </row>
    <row r="31" spans="2:18" s="21" customFormat="1" ht="108" x14ac:dyDescent="0.25">
      <c r="B31" s="12" t="s">
        <v>57</v>
      </c>
      <c r="C31" s="26" t="s">
        <v>56</v>
      </c>
      <c r="D31" s="26"/>
      <c r="E31" s="11"/>
      <c r="F31" s="27">
        <v>3166737.5399999996</v>
      </c>
      <c r="G31" s="27">
        <v>3417171</v>
      </c>
      <c r="H31" s="27">
        <v>3846900</v>
      </c>
      <c r="I31" s="27">
        <v>3968100</v>
      </c>
      <c r="J31" s="27">
        <v>4089400</v>
      </c>
      <c r="K31" s="77" t="s">
        <v>317</v>
      </c>
    </row>
    <row r="32" spans="2:18" x14ac:dyDescent="0.25">
      <c r="L32" s="21"/>
      <c r="M32" s="21"/>
      <c r="N32" s="21"/>
    </row>
    <row r="34" spans="1:19" x14ac:dyDescent="0.25">
      <c r="A34" s="4" t="s">
        <v>17</v>
      </c>
    </row>
    <row r="36" spans="1:19" ht="35.25" customHeight="1" x14ac:dyDescent="0.25">
      <c r="B36" s="198" t="s">
        <v>53</v>
      </c>
      <c r="C36" s="186" t="s">
        <v>27</v>
      </c>
      <c r="D36" s="186"/>
      <c r="E36" s="186" t="s">
        <v>18</v>
      </c>
      <c r="F36" s="186"/>
      <c r="G36" s="186"/>
      <c r="H36" s="186" t="s">
        <v>19</v>
      </c>
      <c r="I36" s="186"/>
      <c r="J36" s="186"/>
      <c r="K36" s="188" t="s">
        <v>20</v>
      </c>
      <c r="L36" s="188"/>
      <c r="M36" s="188"/>
      <c r="N36" s="186" t="s">
        <v>28</v>
      </c>
      <c r="O36" s="186"/>
      <c r="P36" s="186"/>
      <c r="Q36" s="192" t="s">
        <v>24</v>
      </c>
      <c r="R36" s="192"/>
      <c r="S36" s="192"/>
    </row>
    <row r="37" spans="1:19" ht="25.5" x14ac:dyDescent="0.25">
      <c r="B37" s="198"/>
      <c r="C37" s="86" t="s">
        <v>257</v>
      </c>
      <c r="D37" s="86" t="s">
        <v>258</v>
      </c>
      <c r="E37" s="86" t="s">
        <v>0</v>
      </c>
      <c r="F37" s="86" t="s">
        <v>2</v>
      </c>
      <c r="G37" s="86" t="s">
        <v>256</v>
      </c>
      <c r="H37" s="86" t="s">
        <v>0</v>
      </c>
      <c r="I37" s="86" t="s">
        <v>2</v>
      </c>
      <c r="J37" s="86" t="s">
        <v>256</v>
      </c>
      <c r="K37" s="86" t="s">
        <v>0</v>
      </c>
      <c r="L37" s="86" t="s">
        <v>2</v>
      </c>
      <c r="M37" s="86" t="s">
        <v>256</v>
      </c>
      <c r="N37" s="86" t="s">
        <v>0</v>
      </c>
      <c r="O37" s="86" t="s">
        <v>2</v>
      </c>
      <c r="P37" s="86" t="s">
        <v>256</v>
      </c>
      <c r="Q37" s="88" t="s">
        <v>0</v>
      </c>
      <c r="R37" s="88" t="s">
        <v>2</v>
      </c>
      <c r="S37" s="88" t="s">
        <v>256</v>
      </c>
    </row>
    <row r="38" spans="1:19" x14ac:dyDescent="0.25">
      <c r="B38" s="6" t="s">
        <v>58</v>
      </c>
      <c r="C38" s="30">
        <f>+F31</f>
        <v>3166737.5399999996</v>
      </c>
      <c r="D38" s="30">
        <f>+G31</f>
        <v>3417171</v>
      </c>
      <c r="E38" s="87"/>
      <c r="F38" s="87"/>
      <c r="G38" s="87"/>
      <c r="H38" s="29">
        <f>+H31</f>
        <v>3846900</v>
      </c>
      <c r="I38" s="29">
        <f>+I31</f>
        <v>3968100</v>
      </c>
      <c r="J38" s="29">
        <f>+J31</f>
        <v>4089400</v>
      </c>
      <c r="K38" s="29">
        <f>+H38</f>
        <v>3846900</v>
      </c>
      <c r="L38" s="29">
        <f>+I38</f>
        <v>3968100</v>
      </c>
      <c r="M38" s="29">
        <f>+J38</f>
        <v>4089400</v>
      </c>
      <c r="N38" s="90"/>
      <c r="O38" s="90"/>
      <c r="P38" s="90"/>
      <c r="Q38" s="31">
        <f>+K38</f>
        <v>3846900</v>
      </c>
      <c r="R38" s="31">
        <f>+L38</f>
        <v>3968100</v>
      </c>
      <c r="S38" s="31">
        <f>+M38</f>
        <v>4089400</v>
      </c>
    </row>
    <row r="39" spans="1:19" ht="28.5" x14ac:dyDescent="0.25">
      <c r="B39" s="6" t="s">
        <v>31</v>
      </c>
      <c r="C39" s="30"/>
      <c r="D39" s="30"/>
      <c r="E39" s="87">
        <f t="shared" ref="E39:J39" si="1">SUM(E38:E38)</f>
        <v>0</v>
      </c>
      <c r="F39" s="87">
        <f t="shared" si="1"/>
        <v>0</v>
      </c>
      <c r="G39" s="87">
        <f t="shared" si="1"/>
        <v>0</v>
      </c>
      <c r="H39" s="29">
        <f t="shared" si="1"/>
        <v>3846900</v>
      </c>
      <c r="I39" s="29">
        <f t="shared" si="1"/>
        <v>3968100</v>
      </c>
      <c r="J39" s="29">
        <f t="shared" si="1"/>
        <v>4089400</v>
      </c>
      <c r="K39" s="29">
        <f>C39+E39+H39</f>
        <v>3846900</v>
      </c>
      <c r="L39" s="29">
        <f>C39+F39+I39</f>
        <v>3968100</v>
      </c>
      <c r="M39" s="29">
        <f>C39+G39+J39</f>
        <v>4089400</v>
      </c>
      <c r="N39" s="90" t="s">
        <v>1</v>
      </c>
      <c r="O39" s="90" t="s">
        <v>1</v>
      </c>
      <c r="P39" s="90" t="s">
        <v>1</v>
      </c>
      <c r="Q39" s="31" t="s">
        <v>1</v>
      </c>
      <c r="R39" s="31" t="s">
        <v>1</v>
      </c>
      <c r="S39" s="31" t="s">
        <v>1</v>
      </c>
    </row>
    <row r="40" spans="1:19" ht="28.5" x14ac:dyDescent="0.25">
      <c r="B40" s="6" t="s">
        <v>21</v>
      </c>
      <c r="C40" s="30"/>
      <c r="D40" s="30"/>
      <c r="E40" s="87" t="s">
        <v>30</v>
      </c>
      <c r="F40" s="87" t="s">
        <v>30</v>
      </c>
      <c r="G40" s="87" t="s">
        <v>30</v>
      </c>
      <c r="H40" s="29" t="s">
        <v>30</v>
      </c>
      <c r="I40" s="29" t="s">
        <v>30</v>
      </c>
      <c r="J40" s="29" t="s">
        <v>30</v>
      </c>
      <c r="K40" s="29">
        <f>C40</f>
        <v>0</v>
      </c>
      <c r="L40" s="29">
        <f>C40</f>
        <v>0</v>
      </c>
      <c r="M40" s="29">
        <f>C40</f>
        <v>0</v>
      </c>
      <c r="N40" s="90" t="s">
        <v>1</v>
      </c>
      <c r="O40" s="90" t="s">
        <v>1</v>
      </c>
      <c r="P40" s="90" t="s">
        <v>1</v>
      </c>
      <c r="Q40" s="31" t="s">
        <v>1</v>
      </c>
      <c r="R40" s="31" t="s">
        <v>1</v>
      </c>
      <c r="S40" s="31" t="s">
        <v>1</v>
      </c>
    </row>
    <row r="41" spans="1:19" x14ac:dyDescent="0.25">
      <c r="B41" s="6" t="s">
        <v>22</v>
      </c>
      <c r="C41" s="30">
        <f>+C38</f>
        <v>3166737.5399999996</v>
      </c>
      <c r="D41" s="30">
        <f>+D38</f>
        <v>3417171</v>
      </c>
      <c r="E41" s="41">
        <f t="shared" ref="E41:J41" si="2">E39</f>
        <v>0</v>
      </c>
      <c r="F41" s="41">
        <f t="shared" si="2"/>
        <v>0</v>
      </c>
      <c r="G41" s="41">
        <f t="shared" si="2"/>
        <v>0</v>
      </c>
      <c r="H41" s="29">
        <f t="shared" si="2"/>
        <v>3846900</v>
      </c>
      <c r="I41" s="29">
        <f t="shared" si="2"/>
        <v>3968100</v>
      </c>
      <c r="J41" s="29">
        <f t="shared" si="2"/>
        <v>4089400</v>
      </c>
      <c r="K41" s="29">
        <f>K39+K40</f>
        <v>3846900</v>
      </c>
      <c r="L41" s="29">
        <f>L39+L40</f>
        <v>3968100</v>
      </c>
      <c r="M41" s="29">
        <f>M39+M40</f>
        <v>4089400</v>
      </c>
      <c r="N41" s="43">
        <f>SUM(N38:N38)</f>
        <v>0</v>
      </c>
      <c r="O41" s="43">
        <f>SUM(O38:O38)</f>
        <v>0</v>
      </c>
      <c r="P41" s="43">
        <f>SUM(P38:P38)</f>
        <v>0</v>
      </c>
      <c r="Q41" s="31">
        <f>K41+N41</f>
        <v>3846900</v>
      </c>
      <c r="R41" s="31">
        <f>L41+O41</f>
        <v>3968100</v>
      </c>
      <c r="S41" s="31">
        <f>M41+P41</f>
        <v>4089400</v>
      </c>
    </row>
  </sheetData>
  <mergeCells count="13">
    <mergeCell ref="Q36:S36"/>
    <mergeCell ref="B17:B18"/>
    <mergeCell ref="C17:C18"/>
    <mergeCell ref="D17:D18"/>
    <mergeCell ref="E17:E18"/>
    <mergeCell ref="F17:J17"/>
    <mergeCell ref="K17:K18"/>
    <mergeCell ref="B36:B37"/>
    <mergeCell ref="E36:G36"/>
    <mergeCell ref="H36:J36"/>
    <mergeCell ref="K36:M36"/>
    <mergeCell ref="N36:P36"/>
    <mergeCell ref="C36:D36"/>
  </mergeCells>
  <dataValidations count="3">
    <dataValidation type="list" allowBlank="1" showInputMessage="1" showErrorMessage="1" sqref="D31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8:P38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A16" workbookViewId="0">
      <selection activeCell="K29" sqref="K29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5.42578125" style="19" customWidth="1"/>
    <col min="8" max="8" width="15.28515625" style="19" bestFit="1" customWidth="1"/>
    <col min="9" max="9" width="13.42578125" style="19" customWidth="1"/>
    <col min="10" max="10" width="12.140625" style="19" bestFit="1" customWidth="1"/>
    <col min="11" max="11" width="33.140625" style="19" customWidth="1"/>
    <col min="12" max="12" width="12" style="19" bestFit="1" customWidth="1"/>
    <col min="13" max="13" width="11.85546875" style="19" bestFit="1" customWidth="1"/>
    <col min="14" max="14" width="5.7109375" style="19" bestFit="1" customWidth="1"/>
    <col min="15" max="16" width="5.85546875" style="19" bestFit="1" customWidth="1"/>
    <col min="17" max="17" width="11.7109375" style="19" bestFit="1" customWidth="1"/>
    <col min="18" max="18" width="12" style="19" bestFit="1" customWidth="1"/>
    <col min="19" max="19" width="11.85546875" style="19" bestFit="1" customWidth="1"/>
    <col min="20" max="20" width="8.85546875" style="19"/>
    <col min="21" max="21" width="31.7109375" style="19" bestFit="1" customWidth="1"/>
    <col min="22" max="22" width="9.85546875" style="19" bestFit="1" customWidth="1"/>
    <col min="23" max="16384" width="8.85546875" style="19"/>
  </cols>
  <sheetData>
    <row r="1" spans="1:23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s="21" customFormat="1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s="21" customFormat="1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s="21" customFormat="1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H5" s="2"/>
      <c r="I5" s="2"/>
      <c r="J5" s="2"/>
    </row>
    <row r="6" spans="1:23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H6" s="2"/>
      <c r="I6" s="2"/>
      <c r="J6" s="2"/>
    </row>
    <row r="7" spans="1:23" s="21" customFormat="1" ht="17.25" x14ac:dyDescent="0.25">
      <c r="B7" s="15" t="s">
        <v>39</v>
      </c>
      <c r="C7" s="10">
        <v>12005</v>
      </c>
      <c r="H7" s="2"/>
      <c r="I7" s="2"/>
      <c r="J7" s="2"/>
    </row>
    <row r="8" spans="1:23" s="21" customFormat="1" ht="40.5" x14ac:dyDescent="0.25">
      <c r="B8" s="15" t="s">
        <v>40</v>
      </c>
      <c r="C8" s="18" t="s">
        <v>110</v>
      </c>
      <c r="H8" s="2"/>
      <c r="I8" s="2"/>
      <c r="J8" s="2"/>
    </row>
    <row r="9" spans="1:23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s="21" customFormat="1" ht="229.5" x14ac:dyDescent="0.25">
      <c r="B13" s="26" t="s">
        <v>9</v>
      </c>
      <c r="C13" s="11" t="s">
        <v>111</v>
      </c>
      <c r="D13" s="11" t="s">
        <v>112</v>
      </c>
      <c r="E13" s="28" t="s">
        <v>113</v>
      </c>
      <c r="F13" s="24"/>
      <c r="G13" s="2"/>
      <c r="H13" s="2"/>
      <c r="I13" s="2"/>
      <c r="J13" s="24"/>
    </row>
    <row r="14" spans="1:23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1:19" s="21" customFormat="1" ht="22.9" customHeigh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1:19" s="21" customFormat="1" ht="47.25" customHeight="1" x14ac:dyDescent="0.25">
      <c r="B18" s="193"/>
      <c r="C18" s="193"/>
      <c r="D18" s="193"/>
      <c r="E18" s="193"/>
      <c r="F18" s="42" t="s">
        <v>254</v>
      </c>
      <c r="G18" s="42" t="s">
        <v>255</v>
      </c>
      <c r="H18" s="85" t="s">
        <v>0</v>
      </c>
      <c r="I18" s="85" t="s">
        <v>2</v>
      </c>
      <c r="J18" s="42" t="s">
        <v>256</v>
      </c>
      <c r="K18" s="193"/>
    </row>
    <row r="19" spans="1:19" s="21" customFormat="1" ht="84.75" customHeight="1" x14ac:dyDescent="0.25">
      <c r="B19" s="11" t="s">
        <v>281</v>
      </c>
      <c r="C19" s="26" t="s">
        <v>60</v>
      </c>
      <c r="D19" s="26" t="s">
        <v>61</v>
      </c>
      <c r="E19" s="28" t="s">
        <v>113</v>
      </c>
      <c r="F19" s="27">
        <v>424880.16666666669</v>
      </c>
      <c r="G19" s="27">
        <f>462032+G20</f>
        <v>475881</v>
      </c>
      <c r="H19" s="27">
        <f>+ROUND(F19*G21*H21,0)</f>
        <v>495580</v>
      </c>
      <c r="I19" s="27">
        <f>+ROUND(H19*I21,-1)</f>
        <v>530080</v>
      </c>
      <c r="J19" s="27">
        <f>+ROUND(I19*J21,-1)</f>
        <v>566980</v>
      </c>
      <c r="K19" s="48"/>
    </row>
    <row r="20" spans="1:19" s="21" customFormat="1" x14ac:dyDescent="0.25">
      <c r="B20" s="11" t="s">
        <v>276</v>
      </c>
      <c r="C20" s="26" t="s">
        <v>60</v>
      </c>
      <c r="D20" s="26" t="s">
        <v>61</v>
      </c>
      <c r="E20" s="28"/>
      <c r="F20" s="27"/>
      <c r="G20" s="27">
        <v>13849</v>
      </c>
      <c r="H20" s="27">
        <f>+ROUND(G20*H19/G19,-1)</f>
        <v>14420</v>
      </c>
      <c r="I20" s="27">
        <f>+ROUND(H20*I21,-1)</f>
        <v>15420</v>
      </c>
      <c r="J20" s="27">
        <f>+ROUND(I20*J21,-1)</f>
        <v>16490</v>
      </c>
      <c r="K20" s="48"/>
    </row>
    <row r="21" spans="1:19" s="21" customFormat="1" ht="67.5" x14ac:dyDescent="0.25">
      <c r="B21" s="11" t="s">
        <v>119</v>
      </c>
      <c r="C21" s="26" t="s">
        <v>117</v>
      </c>
      <c r="D21" s="26" t="s">
        <v>61</v>
      </c>
      <c r="E21" s="28" t="s">
        <v>118</v>
      </c>
      <c r="F21" s="56">
        <v>1.08</v>
      </c>
      <c r="G21" s="56">
        <v>1.08</v>
      </c>
      <c r="H21" s="56">
        <v>1.08</v>
      </c>
      <c r="I21" s="56">
        <v>1.0696153846153846</v>
      </c>
      <c r="J21" s="56">
        <v>1.0696153846153846</v>
      </c>
      <c r="K21" s="48" t="s">
        <v>278</v>
      </c>
    </row>
    <row r="22" spans="1:19" s="21" customFormat="1" x14ac:dyDescent="0.25">
      <c r="B22" s="11" t="s">
        <v>114</v>
      </c>
      <c r="C22" s="26" t="s">
        <v>55</v>
      </c>
      <c r="D22" s="26" t="s">
        <v>61</v>
      </c>
      <c r="E22" s="28" t="s">
        <v>118</v>
      </c>
      <c r="F22" s="27">
        <f>+F26/F19/12*1000</f>
        <v>28157.719794326324</v>
      </c>
      <c r="G22" s="44">
        <f>+G26/G19/12*1000</f>
        <v>26664.018945912947</v>
      </c>
      <c r="H22" s="27">
        <f>+ROUND(F22*G23*H23,0)</f>
        <v>35321</v>
      </c>
      <c r="I22" s="27">
        <f>+ROUND(H22*I23,0)</f>
        <v>38853</v>
      </c>
      <c r="J22" s="27">
        <f>+ROUND(I22*J23,0)</f>
        <v>42738</v>
      </c>
      <c r="K22" s="48"/>
    </row>
    <row r="23" spans="1:19" s="21" customFormat="1" ht="27" x14ac:dyDescent="0.25">
      <c r="B23" s="11" t="s">
        <v>115</v>
      </c>
      <c r="C23" s="26" t="s">
        <v>117</v>
      </c>
      <c r="D23" s="26" t="s">
        <v>61</v>
      </c>
      <c r="E23" s="28" t="s">
        <v>279</v>
      </c>
      <c r="F23" s="56">
        <v>1.1459999999999999</v>
      </c>
      <c r="G23" s="103">
        <v>1.1200000000000001</v>
      </c>
      <c r="H23" s="103">
        <v>1.1200000000000001</v>
      </c>
      <c r="I23" s="103">
        <v>1.1000000000000001</v>
      </c>
      <c r="J23" s="103">
        <v>1.1000000000000001</v>
      </c>
      <c r="K23" s="48"/>
    </row>
    <row r="24" spans="1:19" s="21" customFormat="1" x14ac:dyDescent="0.25">
      <c r="B24" s="11" t="s">
        <v>280</v>
      </c>
      <c r="C24" s="26" t="s">
        <v>117</v>
      </c>
      <c r="D24" s="26" t="s">
        <v>61</v>
      </c>
      <c r="E24" s="28" t="s">
        <v>279</v>
      </c>
      <c r="F24" s="56">
        <v>1.056</v>
      </c>
      <c r="G24" s="103">
        <v>1.04</v>
      </c>
      <c r="H24" s="103">
        <v>1.04</v>
      </c>
      <c r="I24" s="103">
        <v>1.03</v>
      </c>
      <c r="J24" s="103">
        <v>1.03</v>
      </c>
      <c r="K24" s="48"/>
    </row>
    <row r="25" spans="1:19" s="21" customFormat="1" x14ac:dyDescent="0.25">
      <c r="B25" s="11" t="s">
        <v>277</v>
      </c>
      <c r="C25" s="26" t="s">
        <v>55</v>
      </c>
      <c r="D25" s="26" t="s">
        <v>61</v>
      </c>
      <c r="E25" s="28" t="s">
        <v>118</v>
      </c>
      <c r="F25" s="27"/>
      <c r="G25" s="27">
        <f>+G22*G20*12/1000</f>
        <v>4431239.9805833809</v>
      </c>
      <c r="H25" s="27">
        <f>ROUND(H20*H22*12/1000,-2)</f>
        <v>6111900</v>
      </c>
      <c r="I25" s="27">
        <f t="shared" ref="I25:J25" si="0">ROUND(I20*I22*12/1000,-2)</f>
        <v>7189400</v>
      </c>
      <c r="J25" s="27">
        <f t="shared" si="0"/>
        <v>8457000</v>
      </c>
      <c r="K25" s="48"/>
    </row>
    <row r="26" spans="1:19" s="21" customFormat="1" ht="14.45" customHeight="1" x14ac:dyDescent="0.25">
      <c r="B26" s="12" t="s">
        <v>116</v>
      </c>
      <c r="C26" s="26" t="s">
        <v>56</v>
      </c>
      <c r="D26" s="26"/>
      <c r="E26" s="11"/>
      <c r="F26" s="27">
        <v>143563880.15000001</v>
      </c>
      <c r="G26" s="27">
        <f>'[1]Հavelv 3 մաս 4'!$G$1795</f>
        <v>152266800</v>
      </c>
      <c r="H26" s="27">
        <v>210196300</v>
      </c>
      <c r="I26" s="27">
        <v>247314800</v>
      </c>
      <c r="J26" s="27">
        <v>290979100</v>
      </c>
      <c r="K26" s="27"/>
    </row>
    <row r="27" spans="1:19" x14ac:dyDescent="0.25">
      <c r="H27" s="83"/>
    </row>
    <row r="28" spans="1:19" x14ac:dyDescent="0.25">
      <c r="F28" s="52"/>
      <c r="G28" s="82"/>
      <c r="H28" s="52"/>
      <c r="I28" s="52"/>
      <c r="J28" s="52"/>
    </row>
    <row r="29" spans="1:19" x14ac:dyDescent="0.25">
      <c r="A29" s="4" t="s">
        <v>17</v>
      </c>
    </row>
    <row r="31" spans="1:19" ht="35.450000000000003" customHeight="1" x14ac:dyDescent="0.25">
      <c r="B31" s="198" t="s">
        <v>53</v>
      </c>
      <c r="C31" s="186" t="s">
        <v>27</v>
      </c>
      <c r="D31" s="186"/>
      <c r="E31" s="186" t="s">
        <v>18</v>
      </c>
      <c r="F31" s="186"/>
      <c r="G31" s="186"/>
      <c r="H31" s="186" t="s">
        <v>19</v>
      </c>
      <c r="I31" s="186"/>
      <c r="J31" s="186"/>
      <c r="K31" s="188" t="s">
        <v>20</v>
      </c>
      <c r="L31" s="188"/>
      <c r="M31" s="188"/>
      <c r="N31" s="186" t="s">
        <v>28</v>
      </c>
      <c r="O31" s="186"/>
      <c r="P31" s="186"/>
      <c r="Q31" s="192" t="s">
        <v>24</v>
      </c>
      <c r="R31" s="192"/>
      <c r="S31" s="192"/>
    </row>
    <row r="32" spans="1:19" ht="25.5" x14ac:dyDescent="0.25">
      <c r="B32" s="198"/>
      <c r="C32" s="86" t="s">
        <v>257</v>
      </c>
      <c r="D32" s="86" t="s">
        <v>258</v>
      </c>
      <c r="E32" s="86" t="s">
        <v>0</v>
      </c>
      <c r="F32" s="86" t="s">
        <v>2</v>
      </c>
      <c r="G32" s="86" t="s">
        <v>256</v>
      </c>
      <c r="H32" s="86" t="s">
        <v>0</v>
      </c>
      <c r="I32" s="86" t="s">
        <v>2</v>
      </c>
      <c r="J32" s="86" t="s">
        <v>256</v>
      </c>
      <c r="K32" s="86" t="s">
        <v>0</v>
      </c>
      <c r="L32" s="86" t="s">
        <v>2</v>
      </c>
      <c r="M32" s="86" t="s">
        <v>256</v>
      </c>
      <c r="N32" s="86" t="s">
        <v>0</v>
      </c>
      <c r="O32" s="86" t="s">
        <v>2</v>
      </c>
      <c r="P32" s="86" t="s">
        <v>256</v>
      </c>
      <c r="Q32" s="88" t="s">
        <v>0</v>
      </c>
      <c r="R32" s="88" t="s">
        <v>2</v>
      </c>
      <c r="S32" s="88" t="s">
        <v>256</v>
      </c>
    </row>
    <row r="33" spans="2:19" x14ac:dyDescent="0.25">
      <c r="B33" s="6" t="s">
        <v>58</v>
      </c>
      <c r="C33" s="30">
        <f>+F26</f>
        <v>143563880.15000001</v>
      </c>
      <c r="D33" s="30">
        <f>+G26</f>
        <v>152266800</v>
      </c>
      <c r="E33" s="91"/>
      <c r="F33" s="91"/>
      <c r="G33" s="91"/>
      <c r="H33" s="29">
        <f>+H26</f>
        <v>210196300</v>
      </c>
      <c r="I33" s="29">
        <f>+I26</f>
        <v>247314800</v>
      </c>
      <c r="J33" s="29">
        <f>+J26</f>
        <v>290979100</v>
      </c>
      <c r="K33" s="29">
        <f>+H33</f>
        <v>210196300</v>
      </c>
      <c r="L33" s="29">
        <f>+I33</f>
        <v>247314800</v>
      </c>
      <c r="M33" s="29">
        <f>+J33</f>
        <v>290979100</v>
      </c>
      <c r="N33" s="92"/>
      <c r="O33" s="92"/>
      <c r="P33" s="92"/>
      <c r="Q33" s="31">
        <f>+K33</f>
        <v>210196300</v>
      </c>
      <c r="R33" s="31">
        <f>+L33</f>
        <v>247314800</v>
      </c>
      <c r="S33" s="31">
        <f>+M33</f>
        <v>290979100</v>
      </c>
    </row>
    <row r="34" spans="2:19" ht="42" x14ac:dyDescent="0.25">
      <c r="B34" s="6" t="s">
        <v>31</v>
      </c>
      <c r="C34" s="30"/>
      <c r="D34" s="30"/>
      <c r="E34" s="91">
        <f t="shared" ref="E34:J34" si="1">SUM(E33:E33)</f>
        <v>0</v>
      </c>
      <c r="F34" s="91">
        <f t="shared" si="1"/>
        <v>0</v>
      </c>
      <c r="G34" s="91">
        <f t="shared" si="1"/>
        <v>0</v>
      </c>
      <c r="H34" s="29">
        <f t="shared" si="1"/>
        <v>210196300</v>
      </c>
      <c r="I34" s="29">
        <f t="shared" si="1"/>
        <v>247314800</v>
      </c>
      <c r="J34" s="29">
        <f t="shared" si="1"/>
        <v>290979100</v>
      </c>
      <c r="K34" s="29">
        <f>C34+E34+H34</f>
        <v>210196300</v>
      </c>
      <c r="L34" s="29">
        <f>C34+F34+I34</f>
        <v>247314800</v>
      </c>
      <c r="M34" s="29">
        <f>C34+G34+J34</f>
        <v>290979100</v>
      </c>
      <c r="N34" s="92" t="s">
        <v>1</v>
      </c>
      <c r="O34" s="92" t="s">
        <v>1</v>
      </c>
      <c r="P34" s="92" t="s">
        <v>1</v>
      </c>
      <c r="Q34" s="31" t="s">
        <v>1</v>
      </c>
      <c r="R34" s="31" t="s">
        <v>1</v>
      </c>
      <c r="S34" s="31" t="s">
        <v>1</v>
      </c>
    </row>
    <row r="35" spans="2:19" ht="42" x14ac:dyDescent="0.25">
      <c r="B35" s="6" t="s">
        <v>21</v>
      </c>
      <c r="C35" s="30"/>
      <c r="D35" s="30"/>
      <c r="E35" s="91" t="s">
        <v>30</v>
      </c>
      <c r="F35" s="91" t="s">
        <v>30</v>
      </c>
      <c r="G35" s="91" t="s">
        <v>30</v>
      </c>
      <c r="H35" s="29" t="s">
        <v>30</v>
      </c>
      <c r="I35" s="29" t="s">
        <v>30</v>
      </c>
      <c r="J35" s="29" t="s">
        <v>30</v>
      </c>
      <c r="K35" s="29">
        <f>C35</f>
        <v>0</v>
      </c>
      <c r="L35" s="29">
        <f>C35</f>
        <v>0</v>
      </c>
      <c r="M35" s="29">
        <f>C35</f>
        <v>0</v>
      </c>
      <c r="N35" s="92" t="s">
        <v>1</v>
      </c>
      <c r="O35" s="92" t="s">
        <v>1</v>
      </c>
      <c r="P35" s="92" t="s">
        <v>1</v>
      </c>
      <c r="Q35" s="31" t="s">
        <v>1</v>
      </c>
      <c r="R35" s="31" t="s">
        <v>1</v>
      </c>
      <c r="S35" s="31" t="s">
        <v>1</v>
      </c>
    </row>
    <row r="36" spans="2:19" x14ac:dyDescent="0.25">
      <c r="B36" s="6" t="s">
        <v>22</v>
      </c>
      <c r="C36" s="30">
        <f>+C33</f>
        <v>143563880.15000001</v>
      </c>
      <c r="D36" s="30">
        <f>+D33</f>
        <v>152266800</v>
      </c>
      <c r="E36" s="41">
        <f t="shared" ref="E36:J36" si="2">E34</f>
        <v>0</v>
      </c>
      <c r="F36" s="41">
        <f t="shared" si="2"/>
        <v>0</v>
      </c>
      <c r="G36" s="41">
        <f t="shared" si="2"/>
        <v>0</v>
      </c>
      <c r="H36" s="29">
        <f t="shared" si="2"/>
        <v>210196300</v>
      </c>
      <c r="I36" s="29">
        <f t="shared" si="2"/>
        <v>247314800</v>
      </c>
      <c r="J36" s="29">
        <f t="shared" si="2"/>
        <v>290979100</v>
      </c>
      <c r="K36" s="29">
        <f>K34+K35</f>
        <v>210196300</v>
      </c>
      <c r="L36" s="29">
        <f>L34+L35</f>
        <v>247314800</v>
      </c>
      <c r="M36" s="29">
        <f>M34+M35</f>
        <v>290979100</v>
      </c>
      <c r="N36" s="43">
        <f>SUM(N33:N33)</f>
        <v>0</v>
      </c>
      <c r="O36" s="43">
        <f>SUM(O33:O33)</f>
        <v>0</v>
      </c>
      <c r="P36" s="43">
        <f>SUM(P33:P33)</f>
        <v>0</v>
      </c>
      <c r="Q36" s="31">
        <f>K36+N36</f>
        <v>210196300</v>
      </c>
      <c r="R36" s="31">
        <f>L36+O36</f>
        <v>247314800</v>
      </c>
      <c r="S36" s="31">
        <f>M36+P36</f>
        <v>290979100</v>
      </c>
    </row>
  </sheetData>
  <mergeCells count="13">
    <mergeCell ref="Q31:S31"/>
    <mergeCell ref="B17:B18"/>
    <mergeCell ref="C17:C18"/>
    <mergeCell ref="D17:D18"/>
    <mergeCell ref="E17:E18"/>
    <mergeCell ref="F17:J17"/>
    <mergeCell ref="K17:K18"/>
    <mergeCell ref="B31:B32"/>
    <mergeCell ref="E31:G31"/>
    <mergeCell ref="H31:J31"/>
    <mergeCell ref="K31:M31"/>
    <mergeCell ref="N31:P31"/>
    <mergeCell ref="C31:D31"/>
  </mergeCells>
  <dataValidations disablePrompts="1" count="3">
    <dataValidation type="custom" allowBlank="1" showInputMessage="1" showErrorMessage="1" sqref="N33:P33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6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opLeftCell="A4" workbookViewId="0">
      <selection activeCell="H19" sqref="H19:J19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2.7109375" style="19" bestFit="1" customWidth="1"/>
    <col min="8" max="8" width="11" style="19" bestFit="1" customWidth="1"/>
    <col min="9" max="9" width="10.7109375" style="19" bestFit="1" customWidth="1"/>
    <col min="10" max="10" width="11" style="19" bestFit="1" customWidth="1"/>
    <col min="11" max="11" width="37" style="19" customWidth="1"/>
    <col min="12" max="12" width="10.7109375" style="19" bestFit="1" customWidth="1"/>
    <col min="13" max="13" width="10.85546875" style="19" bestFit="1" customWidth="1"/>
    <col min="14" max="14" width="5.7109375" style="19" bestFit="1" customWidth="1"/>
    <col min="15" max="16" width="5.85546875" style="19" bestFit="1" customWidth="1"/>
    <col min="17" max="17" width="11.140625" style="19" bestFit="1" customWidth="1"/>
    <col min="18" max="18" width="10.7109375" style="19" bestFit="1" customWidth="1"/>
    <col min="19" max="19" width="10.85546875" style="19" bestFit="1" customWidth="1"/>
    <col min="20" max="20" width="8.85546875" style="19"/>
    <col min="21" max="21" width="31.7109375" style="19" bestFit="1" customWidth="1"/>
    <col min="22" max="22" width="9.85546875" style="19" bestFit="1" customWidth="1"/>
    <col min="23" max="16384" width="8.85546875" style="19"/>
  </cols>
  <sheetData>
    <row r="1" spans="1:23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s="21" customFormat="1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s="21" customFormat="1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s="21" customFormat="1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H5" s="2"/>
      <c r="I5" s="2"/>
      <c r="J5" s="2"/>
    </row>
    <row r="6" spans="1:23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H6" s="2"/>
      <c r="I6" s="2"/>
      <c r="J6" s="2"/>
    </row>
    <row r="7" spans="1:23" s="21" customFormat="1" ht="17.25" x14ac:dyDescent="0.25">
      <c r="B7" s="15" t="s">
        <v>39</v>
      </c>
      <c r="C7" s="10">
        <v>11001</v>
      </c>
      <c r="H7" s="2"/>
      <c r="I7" s="2"/>
      <c r="J7" s="2"/>
    </row>
    <row r="8" spans="1:23" s="21" customFormat="1" ht="81" x14ac:dyDescent="0.25">
      <c r="B8" s="15" t="s">
        <v>40</v>
      </c>
      <c r="C8" s="18" t="s">
        <v>120</v>
      </c>
      <c r="H8" s="2"/>
      <c r="I8" s="2"/>
      <c r="J8" s="2"/>
    </row>
    <row r="9" spans="1:23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s="21" customFormat="1" ht="17.25" x14ac:dyDescent="0.25">
      <c r="B13" s="26" t="s">
        <v>9</v>
      </c>
      <c r="C13" s="11"/>
      <c r="D13" s="11"/>
      <c r="E13" s="28"/>
      <c r="F13" s="24"/>
      <c r="G13" s="2"/>
      <c r="H13" s="2"/>
      <c r="I13" s="2"/>
      <c r="J13" s="24"/>
    </row>
    <row r="14" spans="1:23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1:19" s="21" customFormat="1" ht="22.9" customHeigh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1:19" s="21" customFormat="1" ht="51.75" customHeight="1" x14ac:dyDescent="0.25">
      <c r="B18" s="193"/>
      <c r="C18" s="193"/>
      <c r="D18" s="193"/>
      <c r="E18" s="193"/>
      <c r="F18" s="100" t="s">
        <v>254</v>
      </c>
      <c r="G18" s="100" t="s">
        <v>255</v>
      </c>
      <c r="H18" s="100" t="s">
        <v>0</v>
      </c>
      <c r="I18" s="100" t="s">
        <v>2</v>
      </c>
      <c r="J18" s="100" t="s">
        <v>256</v>
      </c>
      <c r="K18" s="193"/>
    </row>
    <row r="19" spans="1:19" s="21" customFormat="1" ht="81" x14ac:dyDescent="0.25">
      <c r="B19" s="12" t="s">
        <v>57</v>
      </c>
      <c r="C19" s="26" t="s">
        <v>56</v>
      </c>
      <c r="D19" s="26"/>
      <c r="E19" s="11"/>
      <c r="F19" s="27">
        <v>70533.62</v>
      </c>
      <c r="G19" s="27">
        <v>72400</v>
      </c>
      <c r="H19" s="27">
        <f>ROUND('ՏՏ հաշվարկ'!J7,-2)</f>
        <v>124900</v>
      </c>
      <c r="I19" s="27">
        <f>+H19</f>
        <v>124900</v>
      </c>
      <c r="J19" s="27">
        <f>+I19</f>
        <v>124900</v>
      </c>
      <c r="K19" s="48" t="s">
        <v>314</v>
      </c>
    </row>
    <row r="22" spans="1:19" x14ac:dyDescent="0.25">
      <c r="A22" s="4" t="s">
        <v>17</v>
      </c>
    </row>
    <row r="24" spans="1:19" ht="39" customHeight="1" x14ac:dyDescent="0.25">
      <c r="B24" s="198" t="s">
        <v>53</v>
      </c>
      <c r="C24" s="186" t="s">
        <v>27</v>
      </c>
      <c r="D24" s="186"/>
      <c r="E24" s="186" t="s">
        <v>18</v>
      </c>
      <c r="F24" s="186"/>
      <c r="G24" s="186"/>
      <c r="H24" s="186" t="s">
        <v>19</v>
      </c>
      <c r="I24" s="186"/>
      <c r="J24" s="186"/>
      <c r="K24" s="188" t="s">
        <v>20</v>
      </c>
      <c r="L24" s="188"/>
      <c r="M24" s="188"/>
      <c r="N24" s="186" t="s">
        <v>28</v>
      </c>
      <c r="O24" s="186"/>
      <c r="P24" s="186"/>
      <c r="Q24" s="192" t="s">
        <v>24</v>
      </c>
      <c r="R24" s="192"/>
      <c r="S24" s="192"/>
    </row>
    <row r="25" spans="1:19" ht="25.5" x14ac:dyDescent="0.25">
      <c r="B25" s="198"/>
      <c r="C25" s="86" t="s">
        <v>257</v>
      </c>
      <c r="D25" s="86" t="s">
        <v>258</v>
      </c>
      <c r="E25" s="86" t="s">
        <v>0</v>
      </c>
      <c r="F25" s="86" t="s">
        <v>2</v>
      </c>
      <c r="G25" s="86" t="s">
        <v>256</v>
      </c>
      <c r="H25" s="86" t="s">
        <v>0</v>
      </c>
      <c r="I25" s="86" t="s">
        <v>2</v>
      </c>
      <c r="J25" s="86" t="s">
        <v>256</v>
      </c>
      <c r="K25" s="86" t="s">
        <v>0</v>
      </c>
      <c r="L25" s="86" t="s">
        <v>2</v>
      </c>
      <c r="M25" s="86" t="s">
        <v>256</v>
      </c>
      <c r="N25" s="86" t="s">
        <v>0</v>
      </c>
      <c r="O25" s="86" t="s">
        <v>2</v>
      </c>
      <c r="P25" s="86" t="s">
        <v>256</v>
      </c>
      <c r="Q25" s="88" t="s">
        <v>0</v>
      </c>
      <c r="R25" s="88" t="s">
        <v>2</v>
      </c>
      <c r="S25" s="88" t="s">
        <v>256</v>
      </c>
    </row>
    <row r="26" spans="1:19" x14ac:dyDescent="0.25">
      <c r="B26" s="6" t="s">
        <v>58</v>
      </c>
      <c r="C26" s="30">
        <f>+F19</f>
        <v>70533.62</v>
      </c>
      <c r="D26" s="30">
        <f>+G19</f>
        <v>72400</v>
      </c>
      <c r="E26" s="99"/>
      <c r="F26" s="99"/>
      <c r="G26" s="99"/>
      <c r="H26" s="29">
        <f>+H19</f>
        <v>124900</v>
      </c>
      <c r="I26" s="29">
        <f>+I19</f>
        <v>124900</v>
      </c>
      <c r="J26" s="29">
        <f>+J19</f>
        <v>124900</v>
      </c>
      <c r="K26" s="29">
        <f>+H26</f>
        <v>124900</v>
      </c>
      <c r="L26" s="29">
        <f>+I26</f>
        <v>124900</v>
      </c>
      <c r="M26" s="29">
        <f>+J26</f>
        <v>124900</v>
      </c>
      <c r="N26" s="101"/>
      <c r="O26" s="101"/>
      <c r="P26" s="101"/>
      <c r="Q26" s="31">
        <f>+K26</f>
        <v>124900</v>
      </c>
      <c r="R26" s="31">
        <f>+L26</f>
        <v>124900</v>
      </c>
      <c r="S26" s="31">
        <f>+M26</f>
        <v>124900</v>
      </c>
    </row>
    <row r="27" spans="1:19" ht="42" x14ac:dyDescent="0.25">
      <c r="B27" s="6" t="s">
        <v>31</v>
      </c>
      <c r="C27" s="30"/>
      <c r="D27" s="30"/>
      <c r="E27" s="99">
        <f t="shared" ref="E27:J27" si="0">SUM(E26:E26)</f>
        <v>0</v>
      </c>
      <c r="F27" s="99">
        <f t="shared" si="0"/>
        <v>0</v>
      </c>
      <c r="G27" s="99">
        <f t="shared" si="0"/>
        <v>0</v>
      </c>
      <c r="H27" s="29">
        <f t="shared" si="0"/>
        <v>124900</v>
      </c>
      <c r="I27" s="29">
        <f t="shared" si="0"/>
        <v>124900</v>
      </c>
      <c r="J27" s="29">
        <f t="shared" si="0"/>
        <v>124900</v>
      </c>
      <c r="K27" s="29">
        <f>C27+E27+H27</f>
        <v>124900</v>
      </c>
      <c r="L27" s="29">
        <f>C27+F27+I27</f>
        <v>124900</v>
      </c>
      <c r="M27" s="29">
        <f>C27+G27+J27</f>
        <v>124900</v>
      </c>
      <c r="N27" s="101" t="s">
        <v>1</v>
      </c>
      <c r="O27" s="101" t="s">
        <v>1</v>
      </c>
      <c r="P27" s="101" t="s">
        <v>1</v>
      </c>
      <c r="Q27" s="31" t="s">
        <v>1</v>
      </c>
      <c r="R27" s="31" t="s">
        <v>1</v>
      </c>
      <c r="S27" s="31" t="s">
        <v>1</v>
      </c>
    </row>
    <row r="28" spans="1:19" ht="42" x14ac:dyDescent="0.25">
      <c r="B28" s="6" t="s">
        <v>21</v>
      </c>
      <c r="C28" s="30"/>
      <c r="D28" s="30"/>
      <c r="E28" s="99" t="s">
        <v>30</v>
      </c>
      <c r="F28" s="99" t="s">
        <v>30</v>
      </c>
      <c r="G28" s="99" t="s">
        <v>30</v>
      </c>
      <c r="H28" s="29" t="s">
        <v>30</v>
      </c>
      <c r="I28" s="29" t="s">
        <v>30</v>
      </c>
      <c r="J28" s="29" t="s">
        <v>30</v>
      </c>
      <c r="K28" s="29">
        <f>C28</f>
        <v>0</v>
      </c>
      <c r="L28" s="29">
        <f>C28</f>
        <v>0</v>
      </c>
      <c r="M28" s="29">
        <f>C28</f>
        <v>0</v>
      </c>
      <c r="N28" s="101" t="s">
        <v>1</v>
      </c>
      <c r="O28" s="101" t="s">
        <v>1</v>
      </c>
      <c r="P28" s="101" t="s">
        <v>1</v>
      </c>
      <c r="Q28" s="31" t="s">
        <v>1</v>
      </c>
      <c r="R28" s="31" t="s">
        <v>1</v>
      </c>
      <c r="S28" s="31" t="s">
        <v>1</v>
      </c>
    </row>
    <row r="29" spans="1:19" x14ac:dyDescent="0.25">
      <c r="B29" s="6" t="s">
        <v>22</v>
      </c>
      <c r="C29" s="30">
        <f>+C26</f>
        <v>70533.62</v>
      </c>
      <c r="D29" s="30">
        <f>+D26</f>
        <v>72400</v>
      </c>
      <c r="E29" s="41">
        <f t="shared" ref="E29:J29" si="1">E27</f>
        <v>0</v>
      </c>
      <c r="F29" s="41">
        <f t="shared" si="1"/>
        <v>0</v>
      </c>
      <c r="G29" s="41">
        <f t="shared" si="1"/>
        <v>0</v>
      </c>
      <c r="H29" s="29">
        <f t="shared" si="1"/>
        <v>124900</v>
      </c>
      <c r="I29" s="29">
        <f t="shared" si="1"/>
        <v>124900</v>
      </c>
      <c r="J29" s="29">
        <f t="shared" si="1"/>
        <v>124900</v>
      </c>
      <c r="K29" s="29">
        <f>K27+K28</f>
        <v>124900</v>
      </c>
      <c r="L29" s="29">
        <f>L27+L28</f>
        <v>124900</v>
      </c>
      <c r="M29" s="29">
        <f>M27+M28</f>
        <v>124900</v>
      </c>
      <c r="N29" s="43">
        <f>SUM(N26:N26)</f>
        <v>0</v>
      </c>
      <c r="O29" s="43">
        <f>SUM(O26:O26)</f>
        <v>0</v>
      </c>
      <c r="P29" s="43">
        <f>SUM(P26:P26)</f>
        <v>0</v>
      </c>
      <c r="Q29" s="31">
        <f>K29+N29</f>
        <v>124900</v>
      </c>
      <c r="R29" s="31">
        <f>L29+O29</f>
        <v>124900</v>
      </c>
      <c r="S29" s="31">
        <f>M29+P29</f>
        <v>124900</v>
      </c>
    </row>
  </sheetData>
  <mergeCells count="13">
    <mergeCell ref="Q24:S24"/>
    <mergeCell ref="B17:B18"/>
    <mergeCell ref="C17:C18"/>
    <mergeCell ref="D17:D18"/>
    <mergeCell ref="E17:E18"/>
    <mergeCell ref="F17:J17"/>
    <mergeCell ref="K17:K18"/>
    <mergeCell ref="B24:B25"/>
    <mergeCell ref="E24:G24"/>
    <mergeCell ref="H24:J24"/>
    <mergeCell ref="K24:M24"/>
    <mergeCell ref="N24:P24"/>
    <mergeCell ref="C24:D24"/>
  </mergeCells>
  <dataValidations disablePrompts="1" count="3">
    <dataValidation type="list" allowBlank="1" showInputMessage="1" showErrorMessage="1" sqref="D19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26:P26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10" workbookViewId="0">
      <selection activeCell="F22" sqref="F22:J22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2.7109375" style="19" bestFit="1" customWidth="1"/>
    <col min="8" max="8" width="12" style="19" bestFit="1" customWidth="1"/>
    <col min="9" max="9" width="11.85546875" style="19" bestFit="1" customWidth="1"/>
    <col min="10" max="10" width="11.7109375" style="19" bestFit="1" customWidth="1"/>
    <col min="11" max="11" width="19.140625" style="19" customWidth="1"/>
    <col min="12" max="12" width="10.7109375" style="19" bestFit="1" customWidth="1"/>
    <col min="13" max="13" width="10.85546875" style="19" bestFit="1" customWidth="1"/>
    <col min="14" max="14" width="5.7109375" style="19" bestFit="1" customWidth="1"/>
    <col min="15" max="16" width="5.85546875" style="19" bestFit="1" customWidth="1"/>
    <col min="17" max="17" width="11.140625" style="19" bestFit="1" customWidth="1"/>
    <col min="18" max="18" width="10.7109375" style="19" bestFit="1" customWidth="1"/>
    <col min="19" max="19" width="10.85546875" style="19" bestFit="1" customWidth="1"/>
    <col min="20" max="20" width="8.85546875" style="19"/>
    <col min="21" max="21" width="31.7109375" style="19" bestFit="1" customWidth="1"/>
    <col min="22" max="22" width="9.85546875" style="19" bestFit="1" customWidth="1"/>
    <col min="23" max="16384" width="8.85546875" style="19"/>
  </cols>
  <sheetData>
    <row r="1" spans="1:23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s="21" customFormat="1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s="21" customFormat="1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s="21" customFormat="1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H5" s="2"/>
      <c r="I5" s="2"/>
      <c r="J5" s="2"/>
    </row>
    <row r="6" spans="1:23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H6" s="2"/>
      <c r="I6" s="2"/>
      <c r="J6" s="2"/>
    </row>
    <row r="7" spans="1:23" s="21" customFormat="1" ht="17.25" x14ac:dyDescent="0.25">
      <c r="B7" s="15" t="s">
        <v>39</v>
      </c>
      <c r="C7" s="10">
        <v>11002</v>
      </c>
      <c r="H7" s="2"/>
      <c r="I7" s="2"/>
      <c r="J7" s="2"/>
    </row>
    <row r="8" spans="1:23" s="21" customFormat="1" ht="40.5" x14ac:dyDescent="0.25">
      <c r="B8" s="15" t="s">
        <v>40</v>
      </c>
      <c r="C8" s="18" t="s">
        <v>121</v>
      </c>
      <c r="H8" s="2"/>
      <c r="I8" s="2"/>
      <c r="J8" s="2"/>
    </row>
    <row r="9" spans="1:23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s="21" customFormat="1" ht="94.5" x14ac:dyDescent="0.25">
      <c r="B13" s="26" t="s">
        <v>12</v>
      </c>
      <c r="C13" s="11" t="s">
        <v>288</v>
      </c>
      <c r="D13" s="11" t="s">
        <v>289</v>
      </c>
      <c r="E13" s="28" t="s">
        <v>290</v>
      </c>
      <c r="F13" s="24"/>
      <c r="G13" s="2"/>
      <c r="H13" s="2"/>
      <c r="I13" s="2"/>
      <c r="J13" s="24"/>
    </row>
    <row r="14" spans="1:23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1:19" s="21" customFormat="1" ht="22.9" customHeigh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1:19" s="21" customFormat="1" ht="50.25" customHeight="1" x14ac:dyDescent="0.25">
      <c r="B18" s="193"/>
      <c r="C18" s="193"/>
      <c r="D18" s="193"/>
      <c r="E18" s="193"/>
      <c r="F18" s="100" t="s">
        <v>254</v>
      </c>
      <c r="G18" s="100" t="s">
        <v>255</v>
      </c>
      <c r="H18" s="100" t="s">
        <v>0</v>
      </c>
      <c r="I18" s="100" t="s">
        <v>2</v>
      </c>
      <c r="J18" s="100" t="s">
        <v>256</v>
      </c>
      <c r="K18" s="193"/>
    </row>
    <row r="19" spans="1:19" s="21" customFormat="1" ht="27" x14ac:dyDescent="0.25">
      <c r="B19" s="11" t="s">
        <v>286</v>
      </c>
      <c r="C19" s="26" t="s">
        <v>56</v>
      </c>
      <c r="D19" s="26" t="s">
        <v>122</v>
      </c>
      <c r="E19" s="11" t="s">
        <v>118</v>
      </c>
      <c r="F19" s="27"/>
      <c r="G19" s="47"/>
      <c r="H19" s="27">
        <f>+'վճարման ծառ, հաշվարկ'!J13</f>
        <v>440134486.39999998</v>
      </c>
      <c r="I19" s="27">
        <f>+'վճարման ծառ, հաշվարկ'!M13</f>
        <v>484134391.80000001</v>
      </c>
      <c r="J19" s="27">
        <f>+'վճարման ծառ, հաշվարկ'!P13</f>
        <v>503413791.80000001</v>
      </c>
      <c r="K19" s="77"/>
    </row>
    <row r="20" spans="1:19" s="21" customFormat="1" ht="27" x14ac:dyDescent="0.25">
      <c r="B20" s="11" t="s">
        <v>252</v>
      </c>
      <c r="C20" s="26" t="s">
        <v>56</v>
      </c>
      <c r="D20" s="26" t="s">
        <v>122</v>
      </c>
      <c r="E20" s="11" t="s">
        <v>118</v>
      </c>
      <c r="F20" s="27"/>
      <c r="G20" s="47"/>
      <c r="H20" s="27">
        <f>+'վճարման ծառ, հաշվարկ'!K13</f>
        <v>38334247.834062494</v>
      </c>
      <c r="I20" s="27">
        <f>+'վճարման ծառ, հաշվարկ'!N13</f>
        <v>42086374.838079467</v>
      </c>
      <c r="J20" s="27">
        <f>+'վճարման ծառ, հաշվարկ'!Q13</f>
        <v>43671141.398186281</v>
      </c>
      <c r="K20" s="77"/>
    </row>
    <row r="21" spans="1:19" s="21" customFormat="1" ht="40.5" x14ac:dyDescent="0.25">
      <c r="B21" s="11" t="s">
        <v>138</v>
      </c>
      <c r="C21" s="26" t="s">
        <v>117</v>
      </c>
      <c r="D21" s="26" t="s">
        <v>122</v>
      </c>
      <c r="E21" s="11" t="s">
        <v>287</v>
      </c>
      <c r="F21" s="27"/>
      <c r="G21" s="76">
        <v>1.6299999999999999E-2</v>
      </c>
      <c r="H21" s="76">
        <v>1.6299999999999999E-2</v>
      </c>
      <c r="I21" s="76">
        <v>1.6299999999999999E-2</v>
      </c>
      <c r="J21" s="76">
        <v>1.6299999999999999E-2</v>
      </c>
      <c r="K21" s="27"/>
    </row>
    <row r="22" spans="1:19" s="21" customFormat="1" x14ac:dyDescent="0.25">
      <c r="B22" s="12" t="s">
        <v>57</v>
      </c>
      <c r="C22" s="26" t="s">
        <v>56</v>
      </c>
      <c r="D22" s="26"/>
      <c r="E22" s="11"/>
      <c r="F22" s="27">
        <v>796323.52320000005</v>
      </c>
      <c r="G22" s="47">
        <v>693872</v>
      </c>
      <c r="H22" s="27">
        <f>ROUND(H20*H21,-2)</f>
        <v>624800</v>
      </c>
      <c r="I22" s="27">
        <f t="shared" ref="I22:J22" si="0">ROUND(I20*I21,-2)</f>
        <v>686000</v>
      </c>
      <c r="J22" s="27">
        <f t="shared" si="0"/>
        <v>711800</v>
      </c>
      <c r="K22" s="27"/>
    </row>
    <row r="25" spans="1:19" x14ac:dyDescent="0.25">
      <c r="A25" s="4" t="s">
        <v>17</v>
      </c>
    </row>
    <row r="27" spans="1:19" ht="70.5" customHeight="1" x14ac:dyDescent="0.25">
      <c r="B27" s="198" t="s">
        <v>53</v>
      </c>
      <c r="C27" s="186" t="s">
        <v>27</v>
      </c>
      <c r="D27" s="186"/>
      <c r="E27" s="186" t="s">
        <v>18</v>
      </c>
      <c r="F27" s="186"/>
      <c r="G27" s="186"/>
      <c r="H27" s="186" t="s">
        <v>19</v>
      </c>
      <c r="I27" s="186"/>
      <c r="J27" s="186"/>
      <c r="K27" s="188" t="s">
        <v>20</v>
      </c>
      <c r="L27" s="188"/>
      <c r="M27" s="188"/>
      <c r="N27" s="186" t="s">
        <v>28</v>
      </c>
      <c r="O27" s="186"/>
      <c r="P27" s="186"/>
      <c r="Q27" s="192" t="s">
        <v>24</v>
      </c>
      <c r="R27" s="192"/>
      <c r="S27" s="192"/>
    </row>
    <row r="28" spans="1:19" ht="25.5" x14ac:dyDescent="0.25">
      <c r="B28" s="198"/>
      <c r="C28" s="86" t="s">
        <v>257</v>
      </c>
      <c r="D28" s="86" t="s">
        <v>258</v>
      </c>
      <c r="E28" s="86" t="s">
        <v>0</v>
      </c>
      <c r="F28" s="86" t="s">
        <v>2</v>
      </c>
      <c r="G28" s="86" t="s">
        <v>256</v>
      </c>
      <c r="H28" s="86" t="s">
        <v>0</v>
      </c>
      <c r="I28" s="86" t="s">
        <v>2</v>
      </c>
      <c r="J28" s="86" t="s">
        <v>256</v>
      </c>
      <c r="K28" s="86" t="s">
        <v>0</v>
      </c>
      <c r="L28" s="86" t="s">
        <v>2</v>
      </c>
      <c r="M28" s="86" t="s">
        <v>256</v>
      </c>
      <c r="N28" s="86" t="s">
        <v>0</v>
      </c>
      <c r="O28" s="86" t="s">
        <v>2</v>
      </c>
      <c r="P28" s="86" t="s">
        <v>256</v>
      </c>
      <c r="Q28" s="88" t="s">
        <v>0</v>
      </c>
      <c r="R28" s="88" t="s">
        <v>2</v>
      </c>
      <c r="S28" s="88" t="s">
        <v>256</v>
      </c>
    </row>
    <row r="29" spans="1:19" x14ac:dyDescent="0.25">
      <c r="B29" s="6" t="s">
        <v>58</v>
      </c>
      <c r="C29" s="30">
        <f>+F22</f>
        <v>796323.52320000005</v>
      </c>
      <c r="D29" s="30">
        <f>+G22</f>
        <v>693872</v>
      </c>
      <c r="E29" s="99"/>
      <c r="F29" s="99"/>
      <c r="G29" s="99"/>
      <c r="H29" s="29">
        <f>+H22</f>
        <v>624800</v>
      </c>
      <c r="I29" s="29">
        <f>+I22</f>
        <v>686000</v>
      </c>
      <c r="J29" s="29">
        <f>+J22</f>
        <v>711800</v>
      </c>
      <c r="K29" s="29">
        <f>+H29</f>
        <v>624800</v>
      </c>
      <c r="L29" s="29">
        <f>+I29</f>
        <v>686000</v>
      </c>
      <c r="M29" s="29">
        <f>+J29</f>
        <v>711800</v>
      </c>
      <c r="N29" s="101"/>
      <c r="O29" s="101"/>
      <c r="P29" s="101"/>
      <c r="Q29" s="31">
        <f>+K29</f>
        <v>624800</v>
      </c>
      <c r="R29" s="31">
        <f>+L29</f>
        <v>686000</v>
      </c>
      <c r="S29" s="31">
        <f>+M29</f>
        <v>711800</v>
      </c>
    </row>
    <row r="30" spans="1:19" ht="42" x14ac:dyDescent="0.25">
      <c r="B30" s="6" t="s">
        <v>31</v>
      </c>
      <c r="C30" s="30"/>
      <c r="D30" s="30"/>
      <c r="E30" s="99">
        <f t="shared" ref="E30:J30" si="1">SUM(E29:E29)</f>
        <v>0</v>
      </c>
      <c r="F30" s="99">
        <f t="shared" si="1"/>
        <v>0</v>
      </c>
      <c r="G30" s="99">
        <f t="shared" si="1"/>
        <v>0</v>
      </c>
      <c r="H30" s="29">
        <f t="shared" si="1"/>
        <v>624800</v>
      </c>
      <c r="I30" s="29">
        <f t="shared" si="1"/>
        <v>686000</v>
      </c>
      <c r="J30" s="29">
        <f t="shared" si="1"/>
        <v>711800</v>
      </c>
      <c r="K30" s="29">
        <f>C30+E30+H30</f>
        <v>624800</v>
      </c>
      <c r="L30" s="29">
        <f>C30+F30+I30</f>
        <v>686000</v>
      </c>
      <c r="M30" s="29">
        <f>C30+G30+J30</f>
        <v>711800</v>
      </c>
      <c r="N30" s="101" t="s">
        <v>1</v>
      </c>
      <c r="O30" s="101" t="s">
        <v>1</v>
      </c>
      <c r="P30" s="101" t="s">
        <v>1</v>
      </c>
      <c r="Q30" s="31" t="s">
        <v>1</v>
      </c>
      <c r="R30" s="31" t="s">
        <v>1</v>
      </c>
      <c r="S30" s="31" t="s">
        <v>1</v>
      </c>
    </row>
    <row r="31" spans="1:19" ht="42" x14ac:dyDescent="0.25">
      <c r="B31" s="6" t="s">
        <v>21</v>
      </c>
      <c r="C31" s="30"/>
      <c r="D31" s="30"/>
      <c r="E31" s="99" t="s">
        <v>30</v>
      </c>
      <c r="F31" s="99" t="s">
        <v>30</v>
      </c>
      <c r="G31" s="99" t="s">
        <v>30</v>
      </c>
      <c r="H31" s="29" t="s">
        <v>30</v>
      </c>
      <c r="I31" s="29" t="s">
        <v>30</v>
      </c>
      <c r="J31" s="29" t="s">
        <v>30</v>
      </c>
      <c r="K31" s="29">
        <f>C31</f>
        <v>0</v>
      </c>
      <c r="L31" s="29">
        <f>C31</f>
        <v>0</v>
      </c>
      <c r="M31" s="29">
        <f>C31</f>
        <v>0</v>
      </c>
      <c r="N31" s="101" t="s">
        <v>1</v>
      </c>
      <c r="O31" s="101" t="s">
        <v>1</v>
      </c>
      <c r="P31" s="101" t="s">
        <v>1</v>
      </c>
      <c r="Q31" s="31" t="s">
        <v>1</v>
      </c>
      <c r="R31" s="31" t="s">
        <v>1</v>
      </c>
      <c r="S31" s="31" t="s">
        <v>1</v>
      </c>
    </row>
    <row r="32" spans="1:19" x14ac:dyDescent="0.25">
      <c r="B32" s="6" t="s">
        <v>22</v>
      </c>
      <c r="C32" s="30">
        <f>+C29</f>
        <v>796323.52320000005</v>
      </c>
      <c r="D32" s="30">
        <f>+D29</f>
        <v>693872</v>
      </c>
      <c r="E32" s="41">
        <f t="shared" ref="E32:J32" si="2">E30</f>
        <v>0</v>
      </c>
      <c r="F32" s="41">
        <f t="shared" si="2"/>
        <v>0</v>
      </c>
      <c r="G32" s="41">
        <f t="shared" si="2"/>
        <v>0</v>
      </c>
      <c r="H32" s="29">
        <f t="shared" si="2"/>
        <v>624800</v>
      </c>
      <c r="I32" s="29">
        <f t="shared" si="2"/>
        <v>686000</v>
      </c>
      <c r="J32" s="29">
        <f t="shared" si="2"/>
        <v>711800</v>
      </c>
      <c r="K32" s="29">
        <f>K30+K31</f>
        <v>624800</v>
      </c>
      <c r="L32" s="29">
        <f>L30+L31</f>
        <v>686000</v>
      </c>
      <c r="M32" s="29">
        <f>M30+M31</f>
        <v>711800</v>
      </c>
      <c r="N32" s="43">
        <f>SUM(N29:N29)</f>
        <v>0</v>
      </c>
      <c r="O32" s="43">
        <f>SUM(O29:O29)</f>
        <v>0</v>
      </c>
      <c r="P32" s="43">
        <f>SUM(P29:P29)</f>
        <v>0</v>
      </c>
      <c r="Q32" s="31">
        <f>K32+N32</f>
        <v>624800</v>
      </c>
      <c r="R32" s="31">
        <f>L32+O32</f>
        <v>686000</v>
      </c>
      <c r="S32" s="31">
        <f>M32+P32</f>
        <v>711800</v>
      </c>
    </row>
  </sheetData>
  <mergeCells count="13">
    <mergeCell ref="Q27:S27"/>
    <mergeCell ref="B17:B18"/>
    <mergeCell ref="C17:C18"/>
    <mergeCell ref="D17:D18"/>
    <mergeCell ref="E17:E18"/>
    <mergeCell ref="F17:J17"/>
    <mergeCell ref="K17:K18"/>
    <mergeCell ref="B27:B28"/>
    <mergeCell ref="E27:G27"/>
    <mergeCell ref="H27:J27"/>
    <mergeCell ref="K27:M27"/>
    <mergeCell ref="N27:P27"/>
    <mergeCell ref="C27:D27"/>
  </mergeCells>
  <dataValidations count="3">
    <dataValidation type="custom" allowBlank="1" showInputMessage="1" showErrorMessage="1" sqref="N29:P29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2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7"/>
  <sheetViews>
    <sheetView workbookViewId="0">
      <pane xSplit="24630" topLeftCell="F1"/>
      <selection sqref="A1:XFD1048576"/>
      <selection pane="topRight" activeCell="J5" sqref="J5"/>
    </sheetView>
  </sheetViews>
  <sheetFormatPr defaultRowHeight="16.5" x14ac:dyDescent="0.3"/>
  <cols>
    <col min="1" max="2" width="9.140625" style="57"/>
    <col min="3" max="3" width="63.85546875" style="57" customWidth="1"/>
    <col min="4" max="4" width="13.85546875" style="57" customWidth="1"/>
    <col min="5" max="5" width="16.85546875" style="57" customWidth="1"/>
    <col min="6" max="6" width="15.5703125" style="57" customWidth="1"/>
    <col min="7" max="7" width="19.140625" style="57" customWidth="1"/>
    <col min="8" max="9" width="7.42578125" style="57" customWidth="1"/>
    <col min="10" max="10" width="19" style="57" customWidth="1"/>
    <col min="11" max="11" width="16.28515625" style="57" bestFit="1" customWidth="1"/>
    <col min="12" max="12" width="14.140625" style="57" customWidth="1"/>
    <col min="13" max="13" width="19" style="57" customWidth="1"/>
    <col min="14" max="14" width="16.28515625" style="57" bestFit="1" customWidth="1"/>
    <col min="15" max="15" width="14.140625" style="57" customWidth="1"/>
    <col min="16" max="16" width="19" style="57" customWidth="1"/>
    <col min="17" max="17" width="17.5703125" style="57" customWidth="1"/>
    <col min="18" max="18" width="14.140625" style="57" customWidth="1"/>
    <col min="19" max="16384" width="9.140625" style="57"/>
  </cols>
  <sheetData>
    <row r="2" spans="1:18" x14ac:dyDescent="0.3">
      <c r="C2" s="57" t="s">
        <v>282</v>
      </c>
      <c r="D2" s="58"/>
      <c r="E2" s="59"/>
      <c r="F2" s="59" t="s">
        <v>283</v>
      </c>
      <c r="G2" s="59"/>
    </row>
    <row r="3" spans="1:18" x14ac:dyDescent="0.3">
      <c r="D3" s="58" t="s">
        <v>32</v>
      </c>
      <c r="E3" s="60"/>
      <c r="F3" s="61" t="s">
        <v>123</v>
      </c>
      <c r="G3" s="59"/>
      <c r="H3" s="62"/>
      <c r="I3" s="62"/>
      <c r="J3" s="202">
        <v>2025</v>
      </c>
      <c r="K3" s="203"/>
      <c r="L3" s="204"/>
      <c r="M3" s="202">
        <v>2026</v>
      </c>
      <c r="N3" s="203"/>
      <c r="O3" s="204"/>
      <c r="P3" s="202">
        <v>2027</v>
      </c>
      <c r="Q3" s="203"/>
      <c r="R3" s="204"/>
    </row>
    <row r="4" spans="1:18" ht="66" x14ac:dyDescent="0.3">
      <c r="A4" s="63" t="s">
        <v>3</v>
      </c>
      <c r="B4" s="63" t="s">
        <v>4</v>
      </c>
      <c r="C4" s="102" t="s">
        <v>124</v>
      </c>
      <c r="D4" s="64" t="s">
        <v>125</v>
      </c>
      <c r="E4" s="102" t="s">
        <v>126</v>
      </c>
      <c r="F4" s="102" t="s">
        <v>127</v>
      </c>
      <c r="G4" s="65" t="s">
        <v>128</v>
      </c>
      <c r="H4" s="66" t="s">
        <v>129</v>
      </c>
      <c r="I4" s="66" t="s">
        <v>130</v>
      </c>
      <c r="J4" s="102" t="s">
        <v>284</v>
      </c>
      <c r="K4" s="64" t="s">
        <v>285</v>
      </c>
      <c r="L4" s="64" t="s">
        <v>131</v>
      </c>
      <c r="M4" s="102" t="s">
        <v>126</v>
      </c>
      <c r="N4" s="64" t="s">
        <v>285</v>
      </c>
      <c r="O4" s="64" t="s">
        <v>131</v>
      </c>
      <c r="P4" s="102" t="s">
        <v>126</v>
      </c>
      <c r="Q4" s="64" t="s">
        <v>285</v>
      </c>
      <c r="R4" s="64" t="s">
        <v>131</v>
      </c>
    </row>
    <row r="5" spans="1:18" ht="82.5" x14ac:dyDescent="0.3">
      <c r="A5" s="67">
        <v>1005</v>
      </c>
      <c r="B5" s="67">
        <v>12001</v>
      </c>
      <c r="C5" s="68" t="s">
        <v>132</v>
      </c>
      <c r="D5" s="69">
        <f>11888+21616</f>
        <v>33504</v>
      </c>
      <c r="E5" s="69">
        <f>934295+318498.9</f>
        <v>1252793.8999999999</v>
      </c>
      <c r="F5" s="69">
        <f>2177+1139</f>
        <v>3316</v>
      </c>
      <c r="G5" s="69">
        <f>72817.6+57614.1</f>
        <v>130431.70000000001</v>
      </c>
      <c r="H5" s="70">
        <f>+F5/D5</f>
        <v>9.8973256924546324E-2</v>
      </c>
      <c r="I5" s="106">
        <f>+G5/E5</f>
        <v>0.10411265572094502</v>
      </c>
      <c r="J5" s="69">
        <v>12243000</v>
      </c>
      <c r="K5" s="69">
        <f>+J5*($I5-0.01)</f>
        <v>1152221.24399153</v>
      </c>
      <c r="L5" s="69">
        <f>+K5*1.63%</f>
        <v>18781.206277061938</v>
      </c>
      <c r="M5" s="69">
        <f>+J5</f>
        <v>12243000</v>
      </c>
      <c r="N5" s="69">
        <f>+M5*($I5-0.01)</f>
        <v>1152221.24399153</v>
      </c>
      <c r="O5" s="69">
        <f>+N5*1.63%</f>
        <v>18781.206277061938</v>
      </c>
      <c r="P5" s="69">
        <f>+M5</f>
        <v>12243000</v>
      </c>
      <c r="Q5" s="69">
        <f>+P5*($I5-0.01)</f>
        <v>1152221.24399153</v>
      </c>
      <c r="R5" s="69">
        <f>+Q5*1.63%</f>
        <v>18781.206277061938</v>
      </c>
    </row>
    <row r="6" spans="1:18" ht="36" customHeight="1" x14ac:dyDescent="0.3">
      <c r="A6" s="67">
        <v>1005</v>
      </c>
      <c r="B6" s="67">
        <v>12002</v>
      </c>
      <c r="C6" s="68" t="s">
        <v>133</v>
      </c>
      <c r="D6" s="69">
        <v>61</v>
      </c>
      <c r="E6" s="69">
        <v>6200</v>
      </c>
      <c r="F6" s="71">
        <v>22</v>
      </c>
      <c r="G6" s="71">
        <v>2300</v>
      </c>
      <c r="H6" s="70">
        <f t="shared" ref="H6:H12" si="0">+F6/D6</f>
        <v>0.36065573770491804</v>
      </c>
      <c r="I6" s="106">
        <f t="shared" ref="I6:I12" si="1">+G6/E6</f>
        <v>0.37096774193548387</v>
      </c>
      <c r="J6" s="69">
        <v>78000</v>
      </c>
      <c r="K6" s="69">
        <f t="shared" ref="K6:K12" si="2">+J6*($I6-0.01)</f>
        <v>28155.483870967742</v>
      </c>
      <c r="L6" s="69">
        <f t="shared" ref="L6:L12" si="3">+K6*1.63%</f>
        <v>458.93438709677417</v>
      </c>
      <c r="M6" s="69">
        <v>66000</v>
      </c>
      <c r="N6" s="69">
        <f t="shared" ref="N6:N12" si="4">+M6*($I6-0.01)</f>
        <v>23823.870967741936</v>
      </c>
      <c r="O6" s="69">
        <f t="shared" ref="O6:O12" si="5">+N6*1.63%</f>
        <v>388.32909677419349</v>
      </c>
      <c r="P6" s="69">
        <v>54000</v>
      </c>
      <c r="Q6" s="69">
        <f t="shared" ref="Q6:Q12" si="6">+P6*($I6-0.01)</f>
        <v>19492.258064516129</v>
      </c>
      <c r="R6" s="69">
        <f t="shared" ref="R6:R12" si="7">+Q6*1.63%</f>
        <v>317.72380645161286</v>
      </c>
    </row>
    <row r="7" spans="1:18" ht="33.75" customHeight="1" x14ac:dyDescent="0.3">
      <c r="A7" s="67">
        <v>1102</v>
      </c>
      <c r="B7" s="67">
        <v>12001</v>
      </c>
      <c r="C7" s="68" t="s">
        <v>64</v>
      </c>
      <c r="D7" s="69">
        <v>35583</v>
      </c>
      <c r="E7" s="69">
        <v>4530973.5999999996</v>
      </c>
      <c r="F7" s="71">
        <v>882</v>
      </c>
      <c r="G7" s="71">
        <v>76698.5</v>
      </c>
      <c r="H7" s="70">
        <f t="shared" si="0"/>
        <v>2.4787117443723125E-2</v>
      </c>
      <c r="I7" s="106">
        <f t="shared" si="1"/>
        <v>1.6927598077375688E-2</v>
      </c>
      <c r="J7" s="69">
        <f>+'1102'!N8</f>
        <v>47947000</v>
      </c>
      <c r="K7" s="69">
        <f>+J7*($I7-0.005)</f>
        <v>571892.54501593206</v>
      </c>
      <c r="L7" s="69">
        <f t="shared" si="3"/>
        <v>9321.8484837596916</v>
      </c>
      <c r="M7" s="69">
        <f>+'1102'!O8</f>
        <v>54428000</v>
      </c>
      <c r="N7" s="69">
        <f>+M7*($I7-0.005)</f>
        <v>649195.30815540394</v>
      </c>
      <c r="O7" s="69">
        <f t="shared" si="5"/>
        <v>10581.883522933083</v>
      </c>
      <c r="P7" s="69">
        <f>+'1102'!P8</f>
        <v>57493000</v>
      </c>
      <c r="Q7" s="69">
        <f>+P7*($I7-0.005)</f>
        <v>685753.39626256039</v>
      </c>
      <c r="R7" s="69">
        <f t="shared" si="7"/>
        <v>11177.780359079734</v>
      </c>
    </row>
    <row r="8" spans="1:18" ht="33.75" customHeight="1" x14ac:dyDescent="0.3">
      <c r="A8" s="67">
        <v>1102</v>
      </c>
      <c r="B8" s="67">
        <v>12002</v>
      </c>
      <c r="C8" s="68" t="s">
        <v>75</v>
      </c>
      <c r="D8" s="69">
        <v>1401</v>
      </c>
      <c r="E8" s="69">
        <v>62552.2</v>
      </c>
      <c r="F8" s="71">
        <v>342</v>
      </c>
      <c r="G8" s="71">
        <v>15801.6</v>
      </c>
      <c r="H8" s="70">
        <f t="shared" si="0"/>
        <v>0.24411134903640258</v>
      </c>
      <c r="I8" s="106">
        <f t="shared" si="1"/>
        <v>0.25261461627248921</v>
      </c>
      <c r="J8" s="69">
        <f>+'1102'!N9</f>
        <v>751300</v>
      </c>
      <c r="K8" s="69">
        <f t="shared" si="2"/>
        <v>182276.36120552113</v>
      </c>
      <c r="L8" s="69">
        <f t="shared" si="3"/>
        <v>2971.104687649994</v>
      </c>
      <c r="M8" s="69">
        <f>+'1102'!O9</f>
        <v>815800</v>
      </c>
      <c r="N8" s="69">
        <f t="shared" si="4"/>
        <v>197925.0039550967</v>
      </c>
      <c r="O8" s="69">
        <f t="shared" si="5"/>
        <v>3226.1775644680761</v>
      </c>
      <c r="P8" s="69">
        <f>+'1102'!P9</f>
        <v>841900</v>
      </c>
      <c r="Q8" s="69">
        <f t="shared" si="6"/>
        <v>204257.24543980867</v>
      </c>
      <c r="R8" s="69">
        <f t="shared" si="7"/>
        <v>3329.3931006688808</v>
      </c>
    </row>
    <row r="9" spans="1:18" ht="36.75" customHeight="1" x14ac:dyDescent="0.3">
      <c r="A9" s="67">
        <v>1102</v>
      </c>
      <c r="B9" s="67">
        <v>12003</v>
      </c>
      <c r="C9" s="68" t="s">
        <v>134</v>
      </c>
      <c r="D9" s="69">
        <v>463923</v>
      </c>
      <c r="E9" s="69">
        <v>25463028.199999999</v>
      </c>
      <c r="F9" s="69">
        <v>61652</v>
      </c>
      <c r="G9" s="69">
        <v>3566566.1</v>
      </c>
      <c r="H9" s="70">
        <f t="shared" si="0"/>
        <v>0.132892742976744</v>
      </c>
      <c r="I9" s="106">
        <f t="shared" si="1"/>
        <v>0.14006841888507196</v>
      </c>
      <c r="J9" s="69">
        <f>+'1102'!N10</f>
        <v>324022000</v>
      </c>
      <c r="K9" s="69">
        <f>+J9*($I9-0.04)</f>
        <v>32424369.223978784</v>
      </c>
      <c r="L9" s="69">
        <f t="shared" si="3"/>
        <v>528517.21835085412</v>
      </c>
      <c r="M9" s="69">
        <f>+'1102'!O10</f>
        <v>358098000</v>
      </c>
      <c r="N9" s="69">
        <f>+M9*($I9-0.04)</f>
        <v>35834300.665906496</v>
      </c>
      <c r="O9" s="69">
        <f t="shared" si="5"/>
        <v>584099.10085427586</v>
      </c>
      <c r="P9" s="69">
        <f>+'1102'!P10</f>
        <v>371431000</v>
      </c>
      <c r="Q9" s="69">
        <f>+P9*($I9-0.04)</f>
        <v>37168512.894901164</v>
      </c>
      <c r="R9" s="69">
        <f t="shared" si="7"/>
        <v>605846.76018688886</v>
      </c>
    </row>
    <row r="10" spans="1:18" ht="36" customHeight="1" x14ac:dyDescent="0.3">
      <c r="A10" s="67">
        <v>1102</v>
      </c>
      <c r="B10" s="67">
        <v>12004</v>
      </c>
      <c r="C10" s="68" t="s">
        <v>135</v>
      </c>
      <c r="D10" s="69">
        <v>791</v>
      </c>
      <c r="E10" s="69">
        <v>277252.09999999998</v>
      </c>
      <c r="F10" s="71">
        <v>11</v>
      </c>
      <c r="G10" s="71">
        <v>2777</v>
      </c>
      <c r="H10" s="70">
        <f t="shared" si="0"/>
        <v>1.3906447534766119E-2</v>
      </c>
      <c r="I10" s="106">
        <f t="shared" si="1"/>
        <v>1.0016154972315811E-2</v>
      </c>
      <c r="J10" s="69">
        <f>+'1102'!N11</f>
        <v>3846900</v>
      </c>
      <c r="K10" s="69">
        <f t="shared" si="2"/>
        <v>62.146563001690744</v>
      </c>
      <c r="L10" s="69">
        <f t="shared" si="3"/>
        <v>1.0129889769275591</v>
      </c>
      <c r="M10" s="69">
        <f>+'1102'!O11</f>
        <v>3968100</v>
      </c>
      <c r="N10" s="69">
        <f t="shared" si="4"/>
        <v>64.104545646366958</v>
      </c>
      <c r="O10" s="69">
        <f t="shared" si="5"/>
        <v>1.0449040940357812</v>
      </c>
      <c r="P10" s="69">
        <f>+'1102'!P11</f>
        <v>4089400</v>
      </c>
      <c r="Q10" s="69">
        <f t="shared" si="6"/>
        <v>66.064143788274748</v>
      </c>
      <c r="R10" s="69">
        <f t="shared" si="7"/>
        <v>1.0768455437488782</v>
      </c>
    </row>
    <row r="11" spans="1:18" ht="33" x14ac:dyDescent="0.3">
      <c r="A11" s="67">
        <v>1205</v>
      </c>
      <c r="B11" s="67">
        <v>12001</v>
      </c>
      <c r="C11" s="68" t="s">
        <v>136</v>
      </c>
      <c r="D11" s="69">
        <v>96297</v>
      </c>
      <c r="E11" s="69">
        <v>3907987</v>
      </c>
      <c r="F11" s="71">
        <v>9821</v>
      </c>
      <c r="G11" s="71">
        <v>418939.7</v>
      </c>
      <c r="H11" s="70">
        <f t="shared" si="0"/>
        <v>0.10198656240589012</v>
      </c>
      <c r="I11" s="106">
        <f t="shared" si="1"/>
        <v>0.10720089396407921</v>
      </c>
      <c r="J11" s="69">
        <v>51131000</v>
      </c>
      <c r="K11" s="69">
        <f>+J11*($I11-0.03)</f>
        <v>3947358.9092773343</v>
      </c>
      <c r="L11" s="69">
        <f t="shared" si="3"/>
        <v>64341.950221220541</v>
      </c>
      <c r="M11" s="69">
        <v>54393000</v>
      </c>
      <c r="N11" s="69">
        <f>+M11*($I11-0.03)</f>
        <v>4199188.2253881609</v>
      </c>
      <c r="O11" s="69">
        <f t="shared" si="5"/>
        <v>68446.768073827014</v>
      </c>
      <c r="P11" s="69">
        <v>57139000</v>
      </c>
      <c r="Q11" s="69">
        <f>+P11*($I11-0.03)</f>
        <v>4411181.8802135224</v>
      </c>
      <c r="R11" s="69">
        <f t="shared" si="7"/>
        <v>71902.264647480406</v>
      </c>
    </row>
    <row r="12" spans="1:18" ht="66" x14ac:dyDescent="0.3">
      <c r="A12" s="67">
        <v>1082</v>
      </c>
      <c r="B12" s="67">
        <v>12003</v>
      </c>
      <c r="C12" s="68" t="s">
        <v>137</v>
      </c>
      <c r="D12" s="69">
        <v>252</v>
      </c>
      <c r="E12" s="69">
        <v>9434</v>
      </c>
      <c r="F12" s="71">
        <v>90</v>
      </c>
      <c r="G12" s="71">
        <v>2378.4</v>
      </c>
      <c r="H12" s="70">
        <f t="shared" si="0"/>
        <v>0.35714285714285715</v>
      </c>
      <c r="I12" s="106">
        <f t="shared" si="1"/>
        <v>0.25210939156243378</v>
      </c>
      <c r="J12" s="69">
        <v>115286.40000000001</v>
      </c>
      <c r="K12" s="69">
        <f t="shared" si="2"/>
        <v>27911.920159423367</v>
      </c>
      <c r="L12" s="69">
        <f t="shared" si="3"/>
        <v>454.96429859860086</v>
      </c>
      <c r="M12" s="69">
        <v>122491.79999999999</v>
      </c>
      <c r="N12" s="69">
        <f t="shared" si="4"/>
        <v>29656.415169387321</v>
      </c>
      <c r="O12" s="69">
        <f t="shared" si="5"/>
        <v>483.39956726101326</v>
      </c>
      <c r="P12" s="69">
        <v>122491.79999999999</v>
      </c>
      <c r="Q12" s="69">
        <f t="shared" si="6"/>
        <v>29656.415169387321</v>
      </c>
      <c r="R12" s="69">
        <f t="shared" si="7"/>
        <v>483.39956726101326</v>
      </c>
    </row>
    <row r="13" spans="1:18" x14ac:dyDescent="0.3">
      <c r="A13" s="72"/>
      <c r="B13" s="72"/>
      <c r="C13" s="72" t="s">
        <v>32</v>
      </c>
      <c r="D13" s="73">
        <f>SUM(D5:D12)</f>
        <v>631812</v>
      </c>
      <c r="E13" s="73">
        <f>SUM(E5:E12)</f>
        <v>35510221</v>
      </c>
      <c r="F13" s="73">
        <f>SUM(F5:F12)</f>
        <v>76136</v>
      </c>
      <c r="G13" s="73">
        <f>SUM(G5:G12)</f>
        <v>4215893</v>
      </c>
      <c r="H13" s="70">
        <f t="shared" ref="H13" si="8">+F13/D13</f>
        <v>0.12050420061663912</v>
      </c>
      <c r="I13" s="104">
        <f t="shared" ref="I13" si="9">+G13/E13</f>
        <v>0.11872336699903951</v>
      </c>
      <c r="J13" s="73">
        <f t="shared" ref="J13:R13" si="10">SUM(J5:J12)</f>
        <v>440134486.39999998</v>
      </c>
      <c r="K13" s="73">
        <f t="shared" si="10"/>
        <v>38334247.834062494</v>
      </c>
      <c r="L13" s="73">
        <f>SUM(L5:L12)</f>
        <v>624848.23969521851</v>
      </c>
      <c r="M13" s="73">
        <f t="shared" si="10"/>
        <v>484134391.80000001</v>
      </c>
      <c r="N13" s="73">
        <f t="shared" si="10"/>
        <v>42086374.838079467</v>
      </c>
      <c r="O13" s="73">
        <f t="shared" si="10"/>
        <v>686007.90986069525</v>
      </c>
      <c r="P13" s="73">
        <f t="shared" si="10"/>
        <v>503413791.80000001</v>
      </c>
      <c r="Q13" s="73">
        <f t="shared" si="10"/>
        <v>43671141.398186281</v>
      </c>
      <c r="R13" s="73">
        <f t="shared" si="10"/>
        <v>711839.6047904361</v>
      </c>
    </row>
    <row r="15" spans="1:18" x14ac:dyDescent="0.3">
      <c r="F15" s="75"/>
      <c r="G15" s="75"/>
      <c r="H15" s="75"/>
    </row>
    <row r="16" spans="1:18" x14ac:dyDescent="0.3">
      <c r="D16" s="74"/>
      <c r="E16" s="75"/>
      <c r="F16" s="74"/>
      <c r="G16" s="74"/>
      <c r="H16" s="75"/>
      <c r="I16" s="75"/>
    </row>
    <row r="17" spans="13:13" x14ac:dyDescent="0.3">
      <c r="M17" s="105"/>
    </row>
  </sheetData>
  <mergeCells count="3">
    <mergeCell ref="J3:L3"/>
    <mergeCell ref="M3:O3"/>
    <mergeCell ref="P3:R3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1"/>
  <sheetViews>
    <sheetView topLeftCell="A97" zoomScale="92" zoomScaleNormal="92" workbookViewId="0">
      <selection activeCell="B74" sqref="B74"/>
    </sheetView>
  </sheetViews>
  <sheetFormatPr defaultRowHeight="16.5" x14ac:dyDescent="0.3"/>
  <cols>
    <col min="1" max="1" width="7.42578125" style="133" customWidth="1"/>
    <col min="2" max="2" width="76.140625" style="109" customWidth="1"/>
    <col min="3" max="3" width="14.28515625" style="173" customWidth="1"/>
    <col min="4" max="4" width="14" style="173" customWidth="1"/>
    <col min="5" max="5" width="13.5703125" style="173" customWidth="1"/>
    <col min="6" max="6" width="14.140625" style="173" customWidth="1"/>
    <col min="7" max="9" width="13.7109375" style="173" customWidth="1"/>
    <col min="10" max="10" width="16" style="169" customWidth="1"/>
    <col min="11" max="11" width="13.5703125" style="109" bestFit="1" customWidth="1"/>
    <col min="12" max="246" width="9.140625" style="109"/>
    <col min="247" max="247" width="7.42578125" style="109" customWidth="1"/>
    <col min="248" max="248" width="76.140625" style="109" customWidth="1"/>
    <col min="249" max="249" width="12.7109375" style="109" bestFit="1" customWidth="1"/>
    <col min="250" max="250" width="13.5703125" style="109" customWidth="1"/>
    <col min="251" max="251" width="14.140625" style="109" customWidth="1"/>
    <col min="252" max="252" width="10.42578125" style="109" bestFit="1" customWidth="1"/>
    <col min="253" max="502" width="9.140625" style="109"/>
    <col min="503" max="503" width="7.42578125" style="109" customWidth="1"/>
    <col min="504" max="504" width="76.140625" style="109" customWidth="1"/>
    <col min="505" max="505" width="12.7109375" style="109" bestFit="1" customWidth="1"/>
    <col min="506" max="506" width="13.5703125" style="109" customWidth="1"/>
    <col min="507" max="507" width="14.140625" style="109" customWidth="1"/>
    <col min="508" max="508" width="10.42578125" style="109" bestFit="1" customWidth="1"/>
    <col min="509" max="758" width="9.140625" style="109"/>
    <col min="759" max="759" width="7.42578125" style="109" customWidth="1"/>
    <col min="760" max="760" width="76.140625" style="109" customWidth="1"/>
    <col min="761" max="761" width="12.7109375" style="109" bestFit="1" customWidth="1"/>
    <col min="762" max="762" width="13.5703125" style="109" customWidth="1"/>
    <col min="763" max="763" width="14.140625" style="109" customWidth="1"/>
    <col min="764" max="764" width="10.42578125" style="109" bestFit="1" customWidth="1"/>
    <col min="765" max="1014" width="9.140625" style="109"/>
    <col min="1015" max="1015" width="7.42578125" style="109" customWidth="1"/>
    <col min="1016" max="1016" width="76.140625" style="109" customWidth="1"/>
    <col min="1017" max="1017" width="12.7109375" style="109" bestFit="1" customWidth="1"/>
    <col min="1018" max="1018" width="13.5703125" style="109" customWidth="1"/>
    <col min="1019" max="1019" width="14.140625" style="109" customWidth="1"/>
    <col min="1020" max="1020" width="10.42578125" style="109" bestFit="1" customWidth="1"/>
    <col min="1021" max="1270" width="9.140625" style="109"/>
    <col min="1271" max="1271" width="7.42578125" style="109" customWidth="1"/>
    <col min="1272" max="1272" width="76.140625" style="109" customWidth="1"/>
    <col min="1273" max="1273" width="12.7109375" style="109" bestFit="1" customWidth="1"/>
    <col min="1274" max="1274" width="13.5703125" style="109" customWidth="1"/>
    <col min="1275" max="1275" width="14.140625" style="109" customWidth="1"/>
    <col min="1276" max="1276" width="10.42578125" style="109" bestFit="1" customWidth="1"/>
    <col min="1277" max="1526" width="9.140625" style="109"/>
    <col min="1527" max="1527" width="7.42578125" style="109" customWidth="1"/>
    <col min="1528" max="1528" width="76.140625" style="109" customWidth="1"/>
    <col min="1529" max="1529" width="12.7109375" style="109" bestFit="1" customWidth="1"/>
    <col min="1530" max="1530" width="13.5703125" style="109" customWidth="1"/>
    <col min="1531" max="1531" width="14.140625" style="109" customWidth="1"/>
    <col min="1532" max="1532" width="10.42578125" style="109" bestFit="1" customWidth="1"/>
    <col min="1533" max="1782" width="9.140625" style="109"/>
    <col min="1783" max="1783" width="7.42578125" style="109" customWidth="1"/>
    <col min="1784" max="1784" width="76.140625" style="109" customWidth="1"/>
    <col min="1785" max="1785" width="12.7109375" style="109" bestFit="1" customWidth="1"/>
    <col min="1786" max="1786" width="13.5703125" style="109" customWidth="1"/>
    <col min="1787" max="1787" width="14.140625" style="109" customWidth="1"/>
    <col min="1788" max="1788" width="10.42578125" style="109" bestFit="1" customWidth="1"/>
    <col min="1789" max="2038" width="9.140625" style="109"/>
    <col min="2039" max="2039" width="7.42578125" style="109" customWidth="1"/>
    <col min="2040" max="2040" width="76.140625" style="109" customWidth="1"/>
    <col min="2041" max="2041" width="12.7109375" style="109" bestFit="1" customWidth="1"/>
    <col min="2042" max="2042" width="13.5703125" style="109" customWidth="1"/>
    <col min="2043" max="2043" width="14.140625" style="109" customWidth="1"/>
    <col min="2044" max="2044" width="10.42578125" style="109" bestFit="1" customWidth="1"/>
    <col min="2045" max="2294" width="9.140625" style="109"/>
    <col min="2295" max="2295" width="7.42578125" style="109" customWidth="1"/>
    <col min="2296" max="2296" width="76.140625" style="109" customWidth="1"/>
    <col min="2297" max="2297" width="12.7109375" style="109" bestFit="1" customWidth="1"/>
    <col min="2298" max="2298" width="13.5703125" style="109" customWidth="1"/>
    <col min="2299" max="2299" width="14.140625" style="109" customWidth="1"/>
    <col min="2300" max="2300" width="10.42578125" style="109" bestFit="1" customWidth="1"/>
    <col min="2301" max="2550" width="9.140625" style="109"/>
    <col min="2551" max="2551" width="7.42578125" style="109" customWidth="1"/>
    <col min="2552" max="2552" width="76.140625" style="109" customWidth="1"/>
    <col min="2553" max="2553" width="12.7109375" style="109" bestFit="1" customWidth="1"/>
    <col min="2554" max="2554" width="13.5703125" style="109" customWidth="1"/>
    <col min="2555" max="2555" width="14.140625" style="109" customWidth="1"/>
    <col min="2556" max="2556" width="10.42578125" style="109" bestFit="1" customWidth="1"/>
    <col min="2557" max="2806" width="9.140625" style="109"/>
    <col min="2807" max="2807" width="7.42578125" style="109" customWidth="1"/>
    <col min="2808" max="2808" width="76.140625" style="109" customWidth="1"/>
    <col min="2809" max="2809" width="12.7109375" style="109" bestFit="1" customWidth="1"/>
    <col min="2810" max="2810" width="13.5703125" style="109" customWidth="1"/>
    <col min="2811" max="2811" width="14.140625" style="109" customWidth="1"/>
    <col min="2812" max="2812" width="10.42578125" style="109" bestFit="1" customWidth="1"/>
    <col min="2813" max="3062" width="9.140625" style="109"/>
    <col min="3063" max="3063" width="7.42578125" style="109" customWidth="1"/>
    <col min="3064" max="3064" width="76.140625" style="109" customWidth="1"/>
    <col min="3065" max="3065" width="12.7109375" style="109" bestFit="1" customWidth="1"/>
    <col min="3066" max="3066" width="13.5703125" style="109" customWidth="1"/>
    <col min="3067" max="3067" width="14.140625" style="109" customWidth="1"/>
    <col min="3068" max="3068" width="10.42578125" style="109" bestFit="1" customWidth="1"/>
    <col min="3069" max="3318" width="9.140625" style="109"/>
    <col min="3319" max="3319" width="7.42578125" style="109" customWidth="1"/>
    <col min="3320" max="3320" width="76.140625" style="109" customWidth="1"/>
    <col min="3321" max="3321" width="12.7109375" style="109" bestFit="1" customWidth="1"/>
    <col min="3322" max="3322" width="13.5703125" style="109" customWidth="1"/>
    <col min="3323" max="3323" width="14.140625" style="109" customWidth="1"/>
    <col min="3324" max="3324" width="10.42578125" style="109" bestFit="1" customWidth="1"/>
    <col min="3325" max="3574" width="9.140625" style="109"/>
    <col min="3575" max="3575" width="7.42578125" style="109" customWidth="1"/>
    <col min="3576" max="3576" width="76.140625" style="109" customWidth="1"/>
    <col min="3577" max="3577" width="12.7109375" style="109" bestFit="1" customWidth="1"/>
    <col min="3578" max="3578" width="13.5703125" style="109" customWidth="1"/>
    <col min="3579" max="3579" width="14.140625" style="109" customWidth="1"/>
    <col min="3580" max="3580" width="10.42578125" style="109" bestFit="1" customWidth="1"/>
    <col min="3581" max="3830" width="9.140625" style="109"/>
    <col min="3831" max="3831" width="7.42578125" style="109" customWidth="1"/>
    <col min="3832" max="3832" width="76.140625" style="109" customWidth="1"/>
    <col min="3833" max="3833" width="12.7109375" style="109" bestFit="1" customWidth="1"/>
    <col min="3834" max="3834" width="13.5703125" style="109" customWidth="1"/>
    <col min="3835" max="3835" width="14.140625" style="109" customWidth="1"/>
    <col min="3836" max="3836" width="10.42578125" style="109" bestFit="1" customWidth="1"/>
    <col min="3837" max="4086" width="9.140625" style="109"/>
    <col min="4087" max="4087" width="7.42578125" style="109" customWidth="1"/>
    <col min="4088" max="4088" width="76.140625" style="109" customWidth="1"/>
    <col min="4089" max="4089" width="12.7109375" style="109" bestFit="1" customWidth="1"/>
    <col min="4090" max="4090" width="13.5703125" style="109" customWidth="1"/>
    <col min="4091" max="4091" width="14.140625" style="109" customWidth="1"/>
    <col min="4092" max="4092" width="10.42578125" style="109" bestFit="1" customWidth="1"/>
    <col min="4093" max="4342" width="9.140625" style="109"/>
    <col min="4343" max="4343" width="7.42578125" style="109" customWidth="1"/>
    <col min="4344" max="4344" width="76.140625" style="109" customWidth="1"/>
    <col min="4345" max="4345" width="12.7109375" style="109" bestFit="1" customWidth="1"/>
    <col min="4346" max="4346" width="13.5703125" style="109" customWidth="1"/>
    <col min="4347" max="4347" width="14.140625" style="109" customWidth="1"/>
    <col min="4348" max="4348" width="10.42578125" style="109" bestFit="1" customWidth="1"/>
    <col min="4349" max="4598" width="9.140625" style="109"/>
    <col min="4599" max="4599" width="7.42578125" style="109" customWidth="1"/>
    <col min="4600" max="4600" width="76.140625" style="109" customWidth="1"/>
    <col min="4601" max="4601" width="12.7109375" style="109" bestFit="1" customWidth="1"/>
    <col min="4602" max="4602" width="13.5703125" style="109" customWidth="1"/>
    <col min="4603" max="4603" width="14.140625" style="109" customWidth="1"/>
    <col min="4604" max="4604" width="10.42578125" style="109" bestFit="1" customWidth="1"/>
    <col min="4605" max="4854" width="9.140625" style="109"/>
    <col min="4855" max="4855" width="7.42578125" style="109" customWidth="1"/>
    <col min="4856" max="4856" width="76.140625" style="109" customWidth="1"/>
    <col min="4857" max="4857" width="12.7109375" style="109" bestFit="1" customWidth="1"/>
    <col min="4858" max="4858" width="13.5703125" style="109" customWidth="1"/>
    <col min="4859" max="4859" width="14.140625" style="109" customWidth="1"/>
    <col min="4860" max="4860" width="10.42578125" style="109" bestFit="1" customWidth="1"/>
    <col min="4861" max="5110" width="9.140625" style="109"/>
    <col min="5111" max="5111" width="7.42578125" style="109" customWidth="1"/>
    <col min="5112" max="5112" width="76.140625" style="109" customWidth="1"/>
    <col min="5113" max="5113" width="12.7109375" style="109" bestFit="1" customWidth="1"/>
    <col min="5114" max="5114" width="13.5703125" style="109" customWidth="1"/>
    <col min="5115" max="5115" width="14.140625" style="109" customWidth="1"/>
    <col min="5116" max="5116" width="10.42578125" style="109" bestFit="1" customWidth="1"/>
    <col min="5117" max="5366" width="9.140625" style="109"/>
    <col min="5367" max="5367" width="7.42578125" style="109" customWidth="1"/>
    <col min="5368" max="5368" width="76.140625" style="109" customWidth="1"/>
    <col min="5369" max="5369" width="12.7109375" style="109" bestFit="1" customWidth="1"/>
    <col min="5370" max="5370" width="13.5703125" style="109" customWidth="1"/>
    <col min="5371" max="5371" width="14.140625" style="109" customWidth="1"/>
    <col min="5372" max="5372" width="10.42578125" style="109" bestFit="1" customWidth="1"/>
    <col min="5373" max="5622" width="9.140625" style="109"/>
    <col min="5623" max="5623" width="7.42578125" style="109" customWidth="1"/>
    <col min="5624" max="5624" width="76.140625" style="109" customWidth="1"/>
    <col min="5625" max="5625" width="12.7109375" style="109" bestFit="1" customWidth="1"/>
    <col min="5626" max="5626" width="13.5703125" style="109" customWidth="1"/>
    <col min="5627" max="5627" width="14.140625" style="109" customWidth="1"/>
    <col min="5628" max="5628" width="10.42578125" style="109" bestFit="1" customWidth="1"/>
    <col min="5629" max="5878" width="9.140625" style="109"/>
    <col min="5879" max="5879" width="7.42578125" style="109" customWidth="1"/>
    <col min="5880" max="5880" width="76.140625" style="109" customWidth="1"/>
    <col min="5881" max="5881" width="12.7109375" style="109" bestFit="1" customWidth="1"/>
    <col min="5882" max="5882" width="13.5703125" style="109" customWidth="1"/>
    <col min="5883" max="5883" width="14.140625" style="109" customWidth="1"/>
    <col min="5884" max="5884" width="10.42578125" style="109" bestFit="1" customWidth="1"/>
    <col min="5885" max="6134" width="9.140625" style="109"/>
    <col min="6135" max="6135" width="7.42578125" style="109" customWidth="1"/>
    <col min="6136" max="6136" width="76.140625" style="109" customWidth="1"/>
    <col min="6137" max="6137" width="12.7109375" style="109" bestFit="1" customWidth="1"/>
    <col min="6138" max="6138" width="13.5703125" style="109" customWidth="1"/>
    <col min="6139" max="6139" width="14.140625" style="109" customWidth="1"/>
    <col min="6140" max="6140" width="10.42578125" style="109" bestFit="1" customWidth="1"/>
    <col min="6141" max="6390" width="9.140625" style="109"/>
    <col min="6391" max="6391" width="7.42578125" style="109" customWidth="1"/>
    <col min="6392" max="6392" width="76.140625" style="109" customWidth="1"/>
    <col min="6393" max="6393" width="12.7109375" style="109" bestFit="1" customWidth="1"/>
    <col min="6394" max="6394" width="13.5703125" style="109" customWidth="1"/>
    <col min="6395" max="6395" width="14.140625" style="109" customWidth="1"/>
    <col min="6396" max="6396" width="10.42578125" style="109" bestFit="1" customWidth="1"/>
    <col min="6397" max="6646" width="9.140625" style="109"/>
    <col min="6647" max="6647" width="7.42578125" style="109" customWidth="1"/>
    <col min="6648" max="6648" width="76.140625" style="109" customWidth="1"/>
    <col min="6649" max="6649" width="12.7109375" style="109" bestFit="1" customWidth="1"/>
    <col min="6650" max="6650" width="13.5703125" style="109" customWidth="1"/>
    <col min="6651" max="6651" width="14.140625" style="109" customWidth="1"/>
    <col min="6652" max="6652" width="10.42578125" style="109" bestFit="1" customWidth="1"/>
    <col min="6653" max="6902" width="9.140625" style="109"/>
    <col min="6903" max="6903" width="7.42578125" style="109" customWidth="1"/>
    <col min="6904" max="6904" width="76.140625" style="109" customWidth="1"/>
    <col min="6905" max="6905" width="12.7109375" style="109" bestFit="1" customWidth="1"/>
    <col min="6906" max="6906" width="13.5703125" style="109" customWidth="1"/>
    <col min="6907" max="6907" width="14.140625" style="109" customWidth="1"/>
    <col min="6908" max="6908" width="10.42578125" style="109" bestFit="1" customWidth="1"/>
    <col min="6909" max="7158" width="9.140625" style="109"/>
    <col min="7159" max="7159" width="7.42578125" style="109" customWidth="1"/>
    <col min="7160" max="7160" width="76.140625" style="109" customWidth="1"/>
    <col min="7161" max="7161" width="12.7109375" style="109" bestFit="1" customWidth="1"/>
    <col min="7162" max="7162" width="13.5703125" style="109" customWidth="1"/>
    <col min="7163" max="7163" width="14.140625" style="109" customWidth="1"/>
    <col min="7164" max="7164" width="10.42578125" style="109" bestFit="1" customWidth="1"/>
    <col min="7165" max="7414" width="9.140625" style="109"/>
    <col min="7415" max="7415" width="7.42578125" style="109" customWidth="1"/>
    <col min="7416" max="7416" width="76.140625" style="109" customWidth="1"/>
    <col min="7417" max="7417" width="12.7109375" style="109" bestFit="1" customWidth="1"/>
    <col min="7418" max="7418" width="13.5703125" style="109" customWidth="1"/>
    <col min="7419" max="7419" width="14.140625" style="109" customWidth="1"/>
    <col min="7420" max="7420" width="10.42578125" style="109" bestFit="1" customWidth="1"/>
    <col min="7421" max="7670" width="9.140625" style="109"/>
    <col min="7671" max="7671" width="7.42578125" style="109" customWidth="1"/>
    <col min="7672" max="7672" width="76.140625" style="109" customWidth="1"/>
    <col min="7673" max="7673" width="12.7109375" style="109" bestFit="1" customWidth="1"/>
    <col min="7674" max="7674" width="13.5703125" style="109" customWidth="1"/>
    <col min="7675" max="7675" width="14.140625" style="109" customWidth="1"/>
    <col min="7676" max="7676" width="10.42578125" style="109" bestFit="1" customWidth="1"/>
    <col min="7677" max="7926" width="9.140625" style="109"/>
    <col min="7927" max="7927" width="7.42578125" style="109" customWidth="1"/>
    <col min="7928" max="7928" width="76.140625" style="109" customWidth="1"/>
    <col min="7929" max="7929" width="12.7109375" style="109" bestFit="1" customWidth="1"/>
    <col min="7930" max="7930" width="13.5703125" style="109" customWidth="1"/>
    <col min="7931" max="7931" width="14.140625" style="109" customWidth="1"/>
    <col min="7932" max="7932" width="10.42578125" style="109" bestFit="1" customWidth="1"/>
    <col min="7933" max="8182" width="9.140625" style="109"/>
    <col min="8183" max="8183" width="7.42578125" style="109" customWidth="1"/>
    <col min="8184" max="8184" width="76.140625" style="109" customWidth="1"/>
    <col min="8185" max="8185" width="12.7109375" style="109" bestFit="1" customWidth="1"/>
    <col min="8186" max="8186" width="13.5703125" style="109" customWidth="1"/>
    <col min="8187" max="8187" width="14.140625" style="109" customWidth="1"/>
    <col min="8188" max="8188" width="10.42578125" style="109" bestFit="1" customWidth="1"/>
    <col min="8189" max="8438" width="9.140625" style="109"/>
    <col min="8439" max="8439" width="7.42578125" style="109" customWidth="1"/>
    <col min="8440" max="8440" width="76.140625" style="109" customWidth="1"/>
    <col min="8441" max="8441" width="12.7109375" style="109" bestFit="1" customWidth="1"/>
    <col min="8442" max="8442" width="13.5703125" style="109" customWidth="1"/>
    <col min="8443" max="8443" width="14.140625" style="109" customWidth="1"/>
    <col min="8444" max="8444" width="10.42578125" style="109" bestFit="1" customWidth="1"/>
    <col min="8445" max="8694" width="9.140625" style="109"/>
    <col min="8695" max="8695" width="7.42578125" style="109" customWidth="1"/>
    <col min="8696" max="8696" width="76.140625" style="109" customWidth="1"/>
    <col min="8697" max="8697" width="12.7109375" style="109" bestFit="1" customWidth="1"/>
    <col min="8698" max="8698" width="13.5703125" style="109" customWidth="1"/>
    <col min="8699" max="8699" width="14.140625" style="109" customWidth="1"/>
    <col min="8700" max="8700" width="10.42578125" style="109" bestFit="1" customWidth="1"/>
    <col min="8701" max="8950" width="9.140625" style="109"/>
    <col min="8951" max="8951" width="7.42578125" style="109" customWidth="1"/>
    <col min="8952" max="8952" width="76.140625" style="109" customWidth="1"/>
    <col min="8953" max="8953" width="12.7109375" style="109" bestFit="1" customWidth="1"/>
    <col min="8954" max="8954" width="13.5703125" style="109" customWidth="1"/>
    <col min="8955" max="8955" width="14.140625" style="109" customWidth="1"/>
    <col min="8956" max="8956" width="10.42578125" style="109" bestFit="1" customWidth="1"/>
    <col min="8957" max="9206" width="9.140625" style="109"/>
    <col min="9207" max="9207" width="7.42578125" style="109" customWidth="1"/>
    <col min="9208" max="9208" width="76.140625" style="109" customWidth="1"/>
    <col min="9209" max="9209" width="12.7109375" style="109" bestFit="1" customWidth="1"/>
    <col min="9210" max="9210" width="13.5703125" style="109" customWidth="1"/>
    <col min="9211" max="9211" width="14.140625" style="109" customWidth="1"/>
    <col min="9212" max="9212" width="10.42578125" style="109" bestFit="1" customWidth="1"/>
    <col min="9213" max="9462" width="9.140625" style="109"/>
    <col min="9463" max="9463" width="7.42578125" style="109" customWidth="1"/>
    <col min="9464" max="9464" width="76.140625" style="109" customWidth="1"/>
    <col min="9465" max="9465" width="12.7109375" style="109" bestFit="1" customWidth="1"/>
    <col min="9466" max="9466" width="13.5703125" style="109" customWidth="1"/>
    <col min="9467" max="9467" width="14.140625" style="109" customWidth="1"/>
    <col min="9468" max="9468" width="10.42578125" style="109" bestFit="1" customWidth="1"/>
    <col min="9469" max="9718" width="9.140625" style="109"/>
    <col min="9719" max="9719" width="7.42578125" style="109" customWidth="1"/>
    <col min="9720" max="9720" width="76.140625" style="109" customWidth="1"/>
    <col min="9721" max="9721" width="12.7109375" style="109" bestFit="1" customWidth="1"/>
    <col min="9722" max="9722" width="13.5703125" style="109" customWidth="1"/>
    <col min="9723" max="9723" width="14.140625" style="109" customWidth="1"/>
    <col min="9724" max="9724" width="10.42578125" style="109" bestFit="1" customWidth="1"/>
    <col min="9725" max="9974" width="9.140625" style="109"/>
    <col min="9975" max="9975" width="7.42578125" style="109" customWidth="1"/>
    <col min="9976" max="9976" width="76.140625" style="109" customWidth="1"/>
    <col min="9977" max="9977" width="12.7109375" style="109" bestFit="1" customWidth="1"/>
    <col min="9978" max="9978" width="13.5703125" style="109" customWidth="1"/>
    <col min="9979" max="9979" width="14.140625" style="109" customWidth="1"/>
    <col min="9980" max="9980" width="10.42578125" style="109" bestFit="1" customWidth="1"/>
    <col min="9981" max="10230" width="9.140625" style="109"/>
    <col min="10231" max="10231" width="7.42578125" style="109" customWidth="1"/>
    <col min="10232" max="10232" width="76.140625" style="109" customWidth="1"/>
    <col min="10233" max="10233" width="12.7109375" style="109" bestFit="1" customWidth="1"/>
    <col min="10234" max="10234" width="13.5703125" style="109" customWidth="1"/>
    <col min="10235" max="10235" width="14.140625" style="109" customWidth="1"/>
    <col min="10236" max="10236" width="10.42578125" style="109" bestFit="1" customWidth="1"/>
    <col min="10237" max="10486" width="9.140625" style="109"/>
    <col min="10487" max="10487" width="7.42578125" style="109" customWidth="1"/>
    <col min="10488" max="10488" width="76.140625" style="109" customWidth="1"/>
    <col min="10489" max="10489" width="12.7109375" style="109" bestFit="1" customWidth="1"/>
    <col min="10490" max="10490" width="13.5703125" style="109" customWidth="1"/>
    <col min="10491" max="10491" width="14.140625" style="109" customWidth="1"/>
    <col min="10492" max="10492" width="10.42578125" style="109" bestFit="1" customWidth="1"/>
    <col min="10493" max="10742" width="9.140625" style="109"/>
    <col min="10743" max="10743" width="7.42578125" style="109" customWidth="1"/>
    <col min="10744" max="10744" width="76.140625" style="109" customWidth="1"/>
    <col min="10745" max="10745" width="12.7109375" style="109" bestFit="1" customWidth="1"/>
    <col min="10746" max="10746" width="13.5703125" style="109" customWidth="1"/>
    <col min="10747" max="10747" width="14.140625" style="109" customWidth="1"/>
    <col min="10748" max="10748" width="10.42578125" style="109" bestFit="1" customWidth="1"/>
    <col min="10749" max="10998" width="9.140625" style="109"/>
    <col min="10999" max="10999" width="7.42578125" style="109" customWidth="1"/>
    <col min="11000" max="11000" width="76.140625" style="109" customWidth="1"/>
    <col min="11001" max="11001" width="12.7109375" style="109" bestFit="1" customWidth="1"/>
    <col min="11002" max="11002" width="13.5703125" style="109" customWidth="1"/>
    <col min="11003" max="11003" width="14.140625" style="109" customWidth="1"/>
    <col min="11004" max="11004" width="10.42578125" style="109" bestFit="1" customWidth="1"/>
    <col min="11005" max="11254" width="9.140625" style="109"/>
    <col min="11255" max="11255" width="7.42578125" style="109" customWidth="1"/>
    <col min="11256" max="11256" width="76.140625" style="109" customWidth="1"/>
    <col min="11257" max="11257" width="12.7109375" style="109" bestFit="1" customWidth="1"/>
    <col min="11258" max="11258" width="13.5703125" style="109" customWidth="1"/>
    <col min="11259" max="11259" width="14.140625" style="109" customWidth="1"/>
    <col min="11260" max="11260" width="10.42578125" style="109" bestFit="1" customWidth="1"/>
    <col min="11261" max="11510" width="9.140625" style="109"/>
    <col min="11511" max="11511" width="7.42578125" style="109" customWidth="1"/>
    <col min="11512" max="11512" width="76.140625" style="109" customWidth="1"/>
    <col min="11513" max="11513" width="12.7109375" style="109" bestFit="1" customWidth="1"/>
    <col min="11514" max="11514" width="13.5703125" style="109" customWidth="1"/>
    <col min="11515" max="11515" width="14.140625" style="109" customWidth="1"/>
    <col min="11516" max="11516" width="10.42578125" style="109" bestFit="1" customWidth="1"/>
    <col min="11517" max="11766" width="9.140625" style="109"/>
    <col min="11767" max="11767" width="7.42578125" style="109" customWidth="1"/>
    <col min="11768" max="11768" width="76.140625" style="109" customWidth="1"/>
    <col min="11769" max="11769" width="12.7109375" style="109" bestFit="1" customWidth="1"/>
    <col min="11770" max="11770" width="13.5703125" style="109" customWidth="1"/>
    <col min="11771" max="11771" width="14.140625" style="109" customWidth="1"/>
    <col min="11772" max="11772" width="10.42578125" style="109" bestFit="1" customWidth="1"/>
    <col min="11773" max="12022" width="9.140625" style="109"/>
    <col min="12023" max="12023" width="7.42578125" style="109" customWidth="1"/>
    <col min="12024" max="12024" width="76.140625" style="109" customWidth="1"/>
    <col min="12025" max="12025" width="12.7109375" style="109" bestFit="1" customWidth="1"/>
    <col min="12026" max="12026" width="13.5703125" style="109" customWidth="1"/>
    <col min="12027" max="12027" width="14.140625" style="109" customWidth="1"/>
    <col min="12028" max="12028" width="10.42578125" style="109" bestFit="1" customWidth="1"/>
    <col min="12029" max="12278" width="9.140625" style="109"/>
    <col min="12279" max="12279" width="7.42578125" style="109" customWidth="1"/>
    <col min="12280" max="12280" width="76.140625" style="109" customWidth="1"/>
    <col min="12281" max="12281" width="12.7109375" style="109" bestFit="1" customWidth="1"/>
    <col min="12282" max="12282" width="13.5703125" style="109" customWidth="1"/>
    <col min="12283" max="12283" width="14.140625" style="109" customWidth="1"/>
    <col min="12284" max="12284" width="10.42578125" style="109" bestFit="1" customWidth="1"/>
    <col min="12285" max="12534" width="9.140625" style="109"/>
    <col min="12535" max="12535" width="7.42578125" style="109" customWidth="1"/>
    <col min="12536" max="12536" width="76.140625" style="109" customWidth="1"/>
    <col min="12537" max="12537" width="12.7109375" style="109" bestFit="1" customWidth="1"/>
    <col min="12538" max="12538" width="13.5703125" style="109" customWidth="1"/>
    <col min="12539" max="12539" width="14.140625" style="109" customWidth="1"/>
    <col min="12540" max="12540" width="10.42578125" style="109" bestFit="1" customWidth="1"/>
    <col min="12541" max="12790" width="9.140625" style="109"/>
    <col min="12791" max="12791" width="7.42578125" style="109" customWidth="1"/>
    <col min="12792" max="12792" width="76.140625" style="109" customWidth="1"/>
    <col min="12793" max="12793" width="12.7109375" style="109" bestFit="1" customWidth="1"/>
    <col min="12794" max="12794" width="13.5703125" style="109" customWidth="1"/>
    <col min="12795" max="12795" width="14.140625" style="109" customWidth="1"/>
    <col min="12796" max="12796" width="10.42578125" style="109" bestFit="1" customWidth="1"/>
    <col min="12797" max="13046" width="9.140625" style="109"/>
    <col min="13047" max="13047" width="7.42578125" style="109" customWidth="1"/>
    <col min="13048" max="13048" width="76.140625" style="109" customWidth="1"/>
    <col min="13049" max="13049" width="12.7109375" style="109" bestFit="1" customWidth="1"/>
    <col min="13050" max="13050" width="13.5703125" style="109" customWidth="1"/>
    <col min="13051" max="13051" width="14.140625" style="109" customWidth="1"/>
    <col min="13052" max="13052" width="10.42578125" style="109" bestFit="1" customWidth="1"/>
    <col min="13053" max="13302" width="9.140625" style="109"/>
    <col min="13303" max="13303" width="7.42578125" style="109" customWidth="1"/>
    <col min="13304" max="13304" width="76.140625" style="109" customWidth="1"/>
    <col min="13305" max="13305" width="12.7109375" style="109" bestFit="1" customWidth="1"/>
    <col min="13306" max="13306" width="13.5703125" style="109" customWidth="1"/>
    <col min="13307" max="13307" width="14.140625" style="109" customWidth="1"/>
    <col min="13308" max="13308" width="10.42578125" style="109" bestFit="1" customWidth="1"/>
    <col min="13309" max="13558" width="9.140625" style="109"/>
    <col min="13559" max="13559" width="7.42578125" style="109" customWidth="1"/>
    <col min="13560" max="13560" width="76.140625" style="109" customWidth="1"/>
    <col min="13561" max="13561" width="12.7109375" style="109" bestFit="1" customWidth="1"/>
    <col min="13562" max="13562" width="13.5703125" style="109" customWidth="1"/>
    <col min="13563" max="13563" width="14.140625" style="109" customWidth="1"/>
    <col min="13564" max="13564" width="10.42578125" style="109" bestFit="1" customWidth="1"/>
    <col min="13565" max="13814" width="9.140625" style="109"/>
    <col min="13815" max="13815" width="7.42578125" style="109" customWidth="1"/>
    <col min="13816" max="13816" width="76.140625" style="109" customWidth="1"/>
    <col min="13817" max="13817" width="12.7109375" style="109" bestFit="1" customWidth="1"/>
    <col min="13818" max="13818" width="13.5703125" style="109" customWidth="1"/>
    <col min="13819" max="13819" width="14.140625" style="109" customWidth="1"/>
    <col min="13820" max="13820" width="10.42578125" style="109" bestFit="1" customWidth="1"/>
    <col min="13821" max="14070" width="9.140625" style="109"/>
    <col min="14071" max="14071" width="7.42578125" style="109" customWidth="1"/>
    <col min="14072" max="14072" width="76.140625" style="109" customWidth="1"/>
    <col min="14073" max="14073" width="12.7109375" style="109" bestFit="1" customWidth="1"/>
    <col min="14074" max="14074" width="13.5703125" style="109" customWidth="1"/>
    <col min="14075" max="14075" width="14.140625" style="109" customWidth="1"/>
    <col min="14076" max="14076" width="10.42578125" style="109" bestFit="1" customWidth="1"/>
    <col min="14077" max="14326" width="9.140625" style="109"/>
    <col min="14327" max="14327" width="7.42578125" style="109" customWidth="1"/>
    <col min="14328" max="14328" width="76.140625" style="109" customWidth="1"/>
    <col min="14329" max="14329" width="12.7109375" style="109" bestFit="1" customWidth="1"/>
    <col min="14330" max="14330" width="13.5703125" style="109" customWidth="1"/>
    <col min="14331" max="14331" width="14.140625" style="109" customWidth="1"/>
    <col min="14332" max="14332" width="10.42578125" style="109" bestFit="1" customWidth="1"/>
    <col min="14333" max="14582" width="9.140625" style="109"/>
    <col min="14583" max="14583" width="7.42578125" style="109" customWidth="1"/>
    <col min="14584" max="14584" width="76.140625" style="109" customWidth="1"/>
    <col min="14585" max="14585" width="12.7109375" style="109" bestFit="1" customWidth="1"/>
    <col min="14586" max="14586" width="13.5703125" style="109" customWidth="1"/>
    <col min="14587" max="14587" width="14.140625" style="109" customWidth="1"/>
    <col min="14588" max="14588" width="10.42578125" style="109" bestFit="1" customWidth="1"/>
    <col min="14589" max="14838" width="9.140625" style="109"/>
    <col min="14839" max="14839" width="7.42578125" style="109" customWidth="1"/>
    <col min="14840" max="14840" width="76.140625" style="109" customWidth="1"/>
    <col min="14841" max="14841" width="12.7109375" style="109" bestFit="1" customWidth="1"/>
    <col min="14842" max="14842" width="13.5703125" style="109" customWidth="1"/>
    <col min="14843" max="14843" width="14.140625" style="109" customWidth="1"/>
    <col min="14844" max="14844" width="10.42578125" style="109" bestFit="1" customWidth="1"/>
    <col min="14845" max="15094" width="9.140625" style="109"/>
    <col min="15095" max="15095" width="7.42578125" style="109" customWidth="1"/>
    <col min="15096" max="15096" width="76.140625" style="109" customWidth="1"/>
    <col min="15097" max="15097" width="12.7109375" style="109" bestFit="1" customWidth="1"/>
    <col min="15098" max="15098" width="13.5703125" style="109" customWidth="1"/>
    <col min="15099" max="15099" width="14.140625" style="109" customWidth="1"/>
    <col min="15100" max="15100" width="10.42578125" style="109" bestFit="1" customWidth="1"/>
    <col min="15101" max="15350" width="9.140625" style="109"/>
    <col min="15351" max="15351" width="7.42578125" style="109" customWidth="1"/>
    <col min="15352" max="15352" width="76.140625" style="109" customWidth="1"/>
    <col min="15353" max="15353" width="12.7109375" style="109" bestFit="1" customWidth="1"/>
    <col min="15354" max="15354" width="13.5703125" style="109" customWidth="1"/>
    <col min="15355" max="15355" width="14.140625" style="109" customWidth="1"/>
    <col min="15356" max="15356" width="10.42578125" style="109" bestFit="1" customWidth="1"/>
    <col min="15357" max="15606" width="9.140625" style="109"/>
    <col min="15607" max="15607" width="7.42578125" style="109" customWidth="1"/>
    <col min="15608" max="15608" width="76.140625" style="109" customWidth="1"/>
    <col min="15609" max="15609" width="12.7109375" style="109" bestFit="1" customWidth="1"/>
    <col min="15610" max="15610" width="13.5703125" style="109" customWidth="1"/>
    <col min="15611" max="15611" width="14.140625" style="109" customWidth="1"/>
    <col min="15612" max="15612" width="10.42578125" style="109" bestFit="1" customWidth="1"/>
    <col min="15613" max="15862" width="9.140625" style="109"/>
    <col min="15863" max="15863" width="7.42578125" style="109" customWidth="1"/>
    <col min="15864" max="15864" width="76.140625" style="109" customWidth="1"/>
    <col min="15865" max="15865" width="12.7109375" style="109" bestFit="1" customWidth="1"/>
    <col min="15866" max="15866" width="13.5703125" style="109" customWidth="1"/>
    <col min="15867" max="15867" width="14.140625" style="109" customWidth="1"/>
    <col min="15868" max="15868" width="10.42578125" style="109" bestFit="1" customWidth="1"/>
    <col min="15869" max="16118" width="9.140625" style="109"/>
    <col min="16119" max="16119" width="7.42578125" style="109" customWidth="1"/>
    <col min="16120" max="16120" width="76.140625" style="109" customWidth="1"/>
    <col min="16121" max="16121" width="12.7109375" style="109" bestFit="1" customWidth="1"/>
    <col min="16122" max="16122" width="13.5703125" style="109" customWidth="1"/>
    <col min="16123" max="16123" width="14.140625" style="109" customWidth="1"/>
    <col min="16124" max="16124" width="10.42578125" style="109" bestFit="1" customWidth="1"/>
    <col min="16125" max="16384" width="9.140625" style="109"/>
  </cols>
  <sheetData>
    <row r="2" spans="1:12" ht="17.25" x14ac:dyDescent="0.3">
      <c r="A2" s="107"/>
      <c r="B2" s="108" t="s">
        <v>139</v>
      </c>
      <c r="C2" s="170"/>
      <c r="D2" s="170"/>
      <c r="E2" s="170"/>
      <c r="F2" s="170"/>
      <c r="G2" s="171"/>
      <c r="H2" s="171"/>
      <c r="I2" s="171"/>
      <c r="J2" s="152"/>
    </row>
    <row r="3" spans="1:12" ht="17.25" x14ac:dyDescent="0.3">
      <c r="A3" s="110"/>
      <c r="B3" s="111" t="s">
        <v>291</v>
      </c>
      <c r="C3" s="172"/>
      <c r="D3" s="172"/>
      <c r="E3" s="172"/>
      <c r="F3" s="172"/>
      <c r="G3" s="172"/>
      <c r="H3" s="172"/>
      <c r="I3" s="172"/>
      <c r="J3" s="153"/>
    </row>
    <row r="4" spans="1:12" x14ac:dyDescent="0.3">
      <c r="A4" s="112"/>
      <c r="B4" s="113"/>
      <c r="J4" s="154" t="s">
        <v>140</v>
      </c>
    </row>
    <row r="5" spans="1:12" s="116" customFormat="1" ht="51.75" customHeight="1" x14ac:dyDescent="0.3">
      <c r="A5" s="114" t="s">
        <v>141</v>
      </c>
      <c r="B5" s="115" t="s">
        <v>124</v>
      </c>
      <c r="C5" s="174" t="s">
        <v>142</v>
      </c>
      <c r="D5" s="174" t="s">
        <v>143</v>
      </c>
      <c r="E5" s="174" t="s">
        <v>144</v>
      </c>
      <c r="F5" s="174" t="s">
        <v>145</v>
      </c>
      <c r="G5" s="175" t="s">
        <v>146</v>
      </c>
      <c r="H5" s="175" t="s">
        <v>292</v>
      </c>
      <c r="I5" s="175" t="s">
        <v>293</v>
      </c>
      <c r="J5" s="155" t="s">
        <v>294</v>
      </c>
    </row>
    <row r="6" spans="1:12" x14ac:dyDescent="0.3">
      <c r="A6" s="117" t="s">
        <v>147</v>
      </c>
      <c r="B6" s="118">
        <v>2</v>
      </c>
      <c r="C6" s="156">
        <v>3</v>
      </c>
      <c r="D6" s="156">
        <v>4</v>
      </c>
      <c r="E6" s="156">
        <v>5</v>
      </c>
      <c r="F6" s="156">
        <v>6</v>
      </c>
      <c r="G6" s="156">
        <v>7</v>
      </c>
      <c r="H6" s="156">
        <v>8</v>
      </c>
      <c r="I6" s="156">
        <v>9</v>
      </c>
      <c r="J6" s="156">
        <v>10</v>
      </c>
    </row>
    <row r="7" spans="1:12" s="122" customFormat="1" ht="34.5" x14ac:dyDescent="0.3">
      <c r="A7" s="119" t="s">
        <v>148</v>
      </c>
      <c r="B7" s="120" t="s">
        <v>149</v>
      </c>
      <c r="C7" s="157">
        <f t="shared" ref="C7:J7" si="0">+C8+C98</f>
        <v>63540</v>
      </c>
      <c r="D7" s="157">
        <f t="shared" si="0"/>
        <v>40000</v>
      </c>
      <c r="E7" s="157">
        <f t="shared" si="0"/>
        <v>67560</v>
      </c>
      <c r="F7" s="157">
        <f t="shared" si="0"/>
        <v>58140</v>
      </c>
      <c r="G7" s="157">
        <f t="shared" si="0"/>
        <v>54140</v>
      </c>
      <c r="H7" s="157">
        <f t="shared" si="0"/>
        <v>70533.62</v>
      </c>
      <c r="I7" s="157">
        <f t="shared" si="0"/>
        <v>72400.01999999999</v>
      </c>
      <c r="J7" s="157">
        <f t="shared" si="0"/>
        <v>124933.58</v>
      </c>
      <c r="K7" s="121"/>
    </row>
    <row r="8" spans="1:12" s="126" customFormat="1" ht="51.75" x14ac:dyDescent="0.3">
      <c r="A8" s="123" t="s">
        <v>147</v>
      </c>
      <c r="B8" s="124" t="s">
        <v>150</v>
      </c>
      <c r="C8" s="157">
        <f>+C9+C59+C65</f>
        <v>42000</v>
      </c>
      <c r="D8" s="157">
        <f>+D9+D59+D65</f>
        <v>40000</v>
      </c>
      <c r="E8" s="157">
        <f>+E9+E59+E65</f>
        <v>50400</v>
      </c>
      <c r="F8" s="157">
        <f>+F9+F59+F65</f>
        <v>50400</v>
      </c>
      <c r="G8" s="158">
        <f>+G9+G59+G65+G68</f>
        <v>50200</v>
      </c>
      <c r="H8" s="157">
        <f>+H9+H59+H65+H68</f>
        <v>62600</v>
      </c>
      <c r="I8" s="157">
        <f>+I9+I59+I65+I69</f>
        <v>64466.399999999994</v>
      </c>
      <c r="J8" s="157">
        <f>+J9+J59+J65+J68+J69</f>
        <v>116999.96</v>
      </c>
      <c r="K8" s="121"/>
      <c r="L8" s="125"/>
    </row>
    <row r="9" spans="1:12" s="129" customFormat="1" ht="33" x14ac:dyDescent="0.3">
      <c r="A9" s="127" t="s">
        <v>151</v>
      </c>
      <c r="B9" s="128" t="s">
        <v>152</v>
      </c>
      <c r="C9" s="158">
        <f t="shared" ref="C9:I9" si="1">C10+C11+C12+C13+C19+C32+C36+C53</f>
        <v>42000</v>
      </c>
      <c r="D9" s="158">
        <f t="shared" si="1"/>
        <v>33450</v>
      </c>
      <c r="E9" s="158">
        <f t="shared" si="1"/>
        <v>42000</v>
      </c>
      <c r="F9" s="158">
        <f t="shared" si="1"/>
        <v>50400</v>
      </c>
      <c r="G9" s="158">
        <f t="shared" si="1"/>
        <v>33670</v>
      </c>
      <c r="H9" s="158">
        <f t="shared" si="1"/>
        <v>42000</v>
      </c>
      <c r="I9" s="158">
        <f t="shared" si="1"/>
        <v>24759.399999999998</v>
      </c>
      <c r="J9" s="158">
        <f>J10+J11+J12+J13+J19+J32+J36+J53</f>
        <v>51957.060000000005</v>
      </c>
      <c r="K9" s="121"/>
    </row>
    <row r="10" spans="1:12" s="129" customFormat="1" ht="42.75" x14ac:dyDescent="0.3">
      <c r="A10" s="130" t="s">
        <v>153</v>
      </c>
      <c r="B10" s="131" t="s">
        <v>154</v>
      </c>
      <c r="C10" s="159">
        <v>4300</v>
      </c>
      <c r="D10" s="159">
        <v>3400</v>
      </c>
      <c r="E10" s="159">
        <v>4300</v>
      </c>
      <c r="F10" s="159">
        <v>4300</v>
      </c>
      <c r="G10" s="159">
        <v>3440</v>
      </c>
      <c r="H10" s="159">
        <v>4300</v>
      </c>
      <c r="I10" s="159">
        <v>5809.1</v>
      </c>
      <c r="J10" s="159">
        <v>9302.36</v>
      </c>
      <c r="K10" s="132"/>
    </row>
    <row r="11" spans="1:12" s="129" customFormat="1" ht="28.5" x14ac:dyDescent="0.3">
      <c r="A11" s="130" t="s">
        <v>155</v>
      </c>
      <c r="B11" s="131" t="s">
        <v>156</v>
      </c>
      <c r="C11" s="159">
        <v>1200</v>
      </c>
      <c r="D11" s="159">
        <v>950</v>
      </c>
      <c r="E11" s="159">
        <v>1200</v>
      </c>
      <c r="F11" s="159">
        <v>1200</v>
      </c>
      <c r="G11" s="159">
        <v>960</v>
      </c>
      <c r="H11" s="159">
        <v>1200</v>
      </c>
      <c r="I11" s="159">
        <v>1133.5</v>
      </c>
      <c r="J11" s="159">
        <v>1815.1</v>
      </c>
      <c r="K11" s="132"/>
    </row>
    <row r="12" spans="1:12" s="129" customFormat="1" ht="28.5" x14ac:dyDescent="0.3">
      <c r="A12" s="130" t="s">
        <v>157</v>
      </c>
      <c r="B12" s="131" t="s">
        <v>158</v>
      </c>
      <c r="C12" s="159"/>
      <c r="D12" s="159"/>
      <c r="E12" s="159"/>
      <c r="F12" s="159">
        <v>1200</v>
      </c>
      <c r="G12" s="159"/>
      <c r="H12" s="159"/>
      <c r="I12" s="159"/>
      <c r="J12" s="159"/>
      <c r="K12" s="132"/>
    </row>
    <row r="13" spans="1:12" s="133" customFormat="1" ht="42.75" x14ac:dyDescent="0.3">
      <c r="A13" s="130" t="s">
        <v>159</v>
      </c>
      <c r="B13" s="131" t="s">
        <v>160</v>
      </c>
      <c r="C13" s="159">
        <f t="shared" ref="C13:F13" si="2">SUM(C15:C18)</f>
        <v>500</v>
      </c>
      <c r="D13" s="159">
        <f t="shared" si="2"/>
        <v>410</v>
      </c>
      <c r="E13" s="159">
        <f t="shared" si="2"/>
        <v>500</v>
      </c>
      <c r="F13" s="159">
        <f t="shared" si="2"/>
        <v>400</v>
      </c>
      <c r="G13" s="159">
        <f>SUM(G14:G18)</f>
        <v>400</v>
      </c>
      <c r="H13" s="159">
        <f>SUM(H14:H18)</f>
        <v>500</v>
      </c>
      <c r="I13" s="159">
        <f>SUM(I14:I18)</f>
        <v>425</v>
      </c>
      <c r="J13" s="159">
        <f>SUM(J14:J18)</f>
        <v>1021.1</v>
      </c>
      <c r="K13" s="132"/>
    </row>
    <row r="14" spans="1:12" s="133" customFormat="1" ht="37.5" customHeight="1" x14ac:dyDescent="0.3">
      <c r="A14" s="134" t="s">
        <v>161</v>
      </c>
      <c r="B14" s="135" t="s">
        <v>160</v>
      </c>
      <c r="C14" s="159"/>
      <c r="D14" s="159"/>
      <c r="E14" s="159"/>
      <c r="F14" s="159"/>
      <c r="G14" s="160">
        <v>80</v>
      </c>
      <c r="H14" s="160">
        <v>100</v>
      </c>
      <c r="I14" s="160">
        <v>212.5</v>
      </c>
      <c r="J14" s="160">
        <v>340.3</v>
      </c>
      <c r="K14" s="132"/>
    </row>
    <row r="15" spans="1:12" s="133" customFormat="1" ht="51" customHeight="1" x14ac:dyDescent="0.3">
      <c r="A15" s="134" t="s">
        <v>161</v>
      </c>
      <c r="B15" s="135" t="s">
        <v>162</v>
      </c>
      <c r="C15" s="160">
        <v>100</v>
      </c>
      <c r="D15" s="160">
        <v>80</v>
      </c>
      <c r="E15" s="160">
        <v>100</v>
      </c>
      <c r="F15" s="160">
        <v>100</v>
      </c>
      <c r="G15" s="160">
        <v>80</v>
      </c>
      <c r="H15" s="160">
        <v>100</v>
      </c>
      <c r="I15" s="160">
        <v>212.5</v>
      </c>
      <c r="J15" s="160">
        <v>340.3</v>
      </c>
      <c r="K15" s="132"/>
    </row>
    <row r="16" spans="1:12" s="133" customFormat="1" ht="35.25" customHeight="1" x14ac:dyDescent="0.3">
      <c r="A16" s="134" t="s">
        <v>161</v>
      </c>
      <c r="B16" s="135" t="s">
        <v>163</v>
      </c>
      <c r="C16" s="160">
        <v>100</v>
      </c>
      <c r="D16" s="160">
        <v>80</v>
      </c>
      <c r="E16" s="160">
        <v>100</v>
      </c>
      <c r="F16" s="160">
        <v>100</v>
      </c>
      <c r="G16" s="160">
        <v>80</v>
      </c>
      <c r="H16" s="160">
        <v>100</v>
      </c>
      <c r="I16" s="160"/>
      <c r="J16" s="160"/>
      <c r="K16" s="132"/>
    </row>
    <row r="17" spans="1:11" s="133" customFormat="1" ht="36" customHeight="1" x14ac:dyDescent="0.3">
      <c r="A17" s="134" t="s">
        <v>161</v>
      </c>
      <c r="B17" s="135" t="s">
        <v>164</v>
      </c>
      <c r="C17" s="160">
        <v>100</v>
      </c>
      <c r="D17" s="160">
        <v>80</v>
      </c>
      <c r="E17" s="160">
        <v>100</v>
      </c>
      <c r="F17" s="160">
        <v>100</v>
      </c>
      <c r="G17" s="160">
        <v>80</v>
      </c>
      <c r="H17" s="160">
        <v>100</v>
      </c>
      <c r="I17" s="160"/>
      <c r="J17" s="160"/>
      <c r="K17" s="132"/>
    </row>
    <row r="18" spans="1:11" s="133" customFormat="1" ht="41.25" customHeight="1" x14ac:dyDescent="0.3">
      <c r="A18" s="134" t="s">
        <v>161</v>
      </c>
      <c r="B18" s="135" t="s">
        <v>165</v>
      </c>
      <c r="C18" s="160">
        <v>200</v>
      </c>
      <c r="D18" s="160">
        <v>170</v>
      </c>
      <c r="E18" s="160">
        <v>200</v>
      </c>
      <c r="F18" s="160">
        <v>100</v>
      </c>
      <c r="G18" s="160">
        <v>80</v>
      </c>
      <c r="H18" s="160">
        <v>100</v>
      </c>
      <c r="I18" s="160"/>
      <c r="J18" s="160">
        <v>340.5</v>
      </c>
      <c r="K18" s="132"/>
    </row>
    <row r="19" spans="1:11" ht="42.75" x14ac:dyDescent="0.3">
      <c r="A19" s="136" t="s">
        <v>166</v>
      </c>
      <c r="B19" s="131" t="s">
        <v>167</v>
      </c>
      <c r="C19" s="159">
        <f t="shared" ref="C19:J19" si="3">C20</f>
        <v>2500</v>
      </c>
      <c r="D19" s="159">
        <f t="shared" si="3"/>
        <v>2000</v>
      </c>
      <c r="E19" s="159">
        <f t="shared" si="3"/>
        <v>2500</v>
      </c>
      <c r="F19" s="159">
        <f t="shared" si="3"/>
        <v>11000</v>
      </c>
      <c r="G19" s="159">
        <f t="shared" si="3"/>
        <v>0</v>
      </c>
      <c r="H19" s="159">
        <f t="shared" si="3"/>
        <v>0</v>
      </c>
      <c r="I19" s="159">
        <f t="shared" si="3"/>
        <v>0</v>
      </c>
      <c r="J19" s="159">
        <f t="shared" si="3"/>
        <v>0</v>
      </c>
    </row>
    <row r="20" spans="1:11" x14ac:dyDescent="0.3">
      <c r="A20" s="137" t="s">
        <v>168</v>
      </c>
      <c r="B20" s="131" t="s">
        <v>169</v>
      </c>
      <c r="C20" s="159">
        <f t="shared" ref="C20:J20" si="4">SUM(C21:C31)</f>
        <v>2500</v>
      </c>
      <c r="D20" s="159">
        <f t="shared" si="4"/>
        <v>2000</v>
      </c>
      <c r="E20" s="159">
        <f t="shared" si="4"/>
        <v>2500</v>
      </c>
      <c r="F20" s="159">
        <f t="shared" si="4"/>
        <v>11000</v>
      </c>
      <c r="G20" s="159">
        <f t="shared" si="4"/>
        <v>0</v>
      </c>
      <c r="H20" s="159">
        <f t="shared" si="4"/>
        <v>0</v>
      </c>
      <c r="I20" s="159">
        <f t="shared" si="4"/>
        <v>0</v>
      </c>
      <c r="J20" s="159">
        <f t="shared" si="4"/>
        <v>0</v>
      </c>
    </row>
    <row r="21" spans="1:11" ht="68.25" customHeight="1" x14ac:dyDescent="0.3">
      <c r="A21" s="134" t="s">
        <v>161</v>
      </c>
      <c r="B21" s="138" t="s">
        <v>170</v>
      </c>
      <c r="C21" s="160">
        <v>2500</v>
      </c>
      <c r="D21" s="160">
        <v>2000</v>
      </c>
      <c r="E21" s="160">
        <v>2500</v>
      </c>
      <c r="F21" s="160">
        <v>1000</v>
      </c>
      <c r="G21" s="160"/>
      <c r="H21" s="160"/>
      <c r="I21" s="160"/>
      <c r="J21" s="160"/>
    </row>
    <row r="22" spans="1:11" ht="25.5" x14ac:dyDescent="0.3">
      <c r="A22" s="134" t="s">
        <v>161</v>
      </c>
      <c r="B22" s="139" t="s">
        <v>171</v>
      </c>
      <c r="C22" s="160"/>
      <c r="D22" s="160"/>
      <c r="E22" s="160"/>
      <c r="F22" s="160"/>
      <c r="G22" s="160"/>
      <c r="H22" s="160"/>
      <c r="I22" s="160"/>
      <c r="J22" s="160"/>
    </row>
    <row r="23" spans="1:11" ht="35.25" customHeight="1" x14ac:dyDescent="0.3">
      <c r="A23" s="134" t="s">
        <v>172</v>
      </c>
      <c r="B23" s="135" t="s">
        <v>173</v>
      </c>
      <c r="C23" s="160"/>
      <c r="D23" s="160"/>
      <c r="E23" s="160"/>
      <c r="F23" s="160">
        <v>1000</v>
      </c>
      <c r="G23" s="160"/>
      <c r="H23" s="160"/>
      <c r="I23" s="160"/>
      <c r="J23" s="160"/>
    </row>
    <row r="24" spans="1:11" ht="33.75" customHeight="1" x14ac:dyDescent="0.3">
      <c r="A24" s="134" t="s">
        <v>172</v>
      </c>
      <c r="B24" s="135" t="s">
        <v>174</v>
      </c>
      <c r="C24" s="160"/>
      <c r="D24" s="160"/>
      <c r="E24" s="160"/>
      <c r="F24" s="160">
        <v>1000</v>
      </c>
      <c r="G24" s="160"/>
      <c r="H24" s="160"/>
      <c r="I24" s="160"/>
      <c r="J24" s="160"/>
    </row>
    <row r="25" spans="1:11" ht="36.75" customHeight="1" x14ac:dyDescent="0.3">
      <c r="A25" s="134" t="s">
        <v>161</v>
      </c>
      <c r="B25" s="135" t="s">
        <v>175</v>
      </c>
      <c r="C25" s="160"/>
      <c r="D25" s="160"/>
      <c r="E25" s="160"/>
      <c r="F25" s="160">
        <v>1500</v>
      </c>
      <c r="G25" s="160"/>
      <c r="H25" s="160"/>
      <c r="I25" s="160"/>
      <c r="J25" s="160"/>
    </row>
    <row r="26" spans="1:11" ht="33" customHeight="1" x14ac:dyDescent="0.3">
      <c r="A26" s="134" t="s">
        <v>172</v>
      </c>
      <c r="B26" s="135" t="s">
        <v>176</v>
      </c>
      <c r="C26" s="160"/>
      <c r="D26" s="160"/>
      <c r="E26" s="160"/>
      <c r="F26" s="160">
        <v>1500</v>
      </c>
      <c r="G26" s="160"/>
      <c r="H26" s="160"/>
      <c r="I26" s="160"/>
      <c r="J26" s="160"/>
    </row>
    <row r="27" spans="1:11" ht="35.25" customHeight="1" x14ac:dyDescent="0.3">
      <c r="A27" s="134" t="s">
        <v>161</v>
      </c>
      <c r="B27" s="135" t="s">
        <v>177</v>
      </c>
      <c r="C27" s="160"/>
      <c r="D27" s="160"/>
      <c r="E27" s="160"/>
      <c r="F27" s="160">
        <v>2500</v>
      </c>
      <c r="G27" s="160"/>
      <c r="H27" s="160"/>
      <c r="I27" s="160"/>
      <c r="J27" s="160"/>
    </row>
    <row r="28" spans="1:11" ht="30" customHeight="1" x14ac:dyDescent="0.3">
      <c r="A28" s="134" t="s">
        <v>161</v>
      </c>
      <c r="B28" s="135" t="s">
        <v>178</v>
      </c>
      <c r="C28" s="160"/>
      <c r="D28" s="160"/>
      <c r="E28" s="160"/>
      <c r="F28" s="160">
        <v>1000</v>
      </c>
      <c r="G28" s="160"/>
      <c r="H28" s="160"/>
      <c r="I28" s="160"/>
      <c r="J28" s="160"/>
    </row>
    <row r="29" spans="1:11" ht="25.5" x14ac:dyDescent="0.3">
      <c r="A29" s="134" t="s">
        <v>161</v>
      </c>
      <c r="B29" s="139" t="s">
        <v>179</v>
      </c>
      <c r="C29" s="160"/>
      <c r="D29" s="160"/>
      <c r="E29" s="160"/>
      <c r="F29" s="160"/>
      <c r="G29" s="160"/>
      <c r="H29" s="160"/>
      <c r="I29" s="160"/>
      <c r="J29" s="160"/>
    </row>
    <row r="30" spans="1:11" ht="21" customHeight="1" x14ac:dyDescent="0.3">
      <c r="A30" s="134" t="s">
        <v>161</v>
      </c>
      <c r="B30" s="135" t="s">
        <v>180</v>
      </c>
      <c r="C30" s="160"/>
      <c r="D30" s="160"/>
      <c r="E30" s="160"/>
      <c r="F30" s="160">
        <v>1000</v>
      </c>
      <c r="G30" s="160"/>
      <c r="H30" s="160"/>
      <c r="I30" s="160"/>
      <c r="J30" s="160"/>
    </row>
    <row r="31" spans="1:11" ht="57" customHeight="1" x14ac:dyDescent="0.3">
      <c r="A31" s="134" t="s">
        <v>161</v>
      </c>
      <c r="B31" s="135" t="s">
        <v>181</v>
      </c>
      <c r="C31" s="160"/>
      <c r="D31" s="160"/>
      <c r="E31" s="160"/>
      <c r="F31" s="160">
        <v>500</v>
      </c>
      <c r="G31" s="160"/>
      <c r="H31" s="160"/>
      <c r="I31" s="160"/>
      <c r="J31" s="160"/>
    </row>
    <row r="32" spans="1:11" x14ac:dyDescent="0.3">
      <c r="A32" s="136" t="s">
        <v>182</v>
      </c>
      <c r="B32" s="131" t="s">
        <v>183</v>
      </c>
      <c r="C32" s="159">
        <f t="shared" ref="C32:E33" si="5">SUM(C33)</f>
        <v>1700</v>
      </c>
      <c r="D32" s="159">
        <f t="shared" si="5"/>
        <v>1350</v>
      </c>
      <c r="E32" s="159">
        <f t="shared" si="5"/>
        <v>1700</v>
      </c>
      <c r="F32" s="159">
        <f t="shared" ref="F32:G33" si="6">SUM(F33)</f>
        <v>1200</v>
      </c>
      <c r="G32" s="159">
        <f t="shared" si="6"/>
        <v>3370</v>
      </c>
      <c r="H32" s="159">
        <f>SUM(H33)</f>
        <v>4200</v>
      </c>
      <c r="I32" s="159">
        <f>SUM(I33)</f>
        <v>1664.8</v>
      </c>
      <c r="J32" s="159">
        <f>SUM(J33)</f>
        <v>2722.6</v>
      </c>
    </row>
    <row r="33" spans="1:11" s="141" customFormat="1" ht="42.75" x14ac:dyDescent="0.3">
      <c r="A33" s="136" t="s">
        <v>168</v>
      </c>
      <c r="B33" s="131" t="s">
        <v>184</v>
      </c>
      <c r="C33" s="159">
        <f t="shared" si="5"/>
        <v>1700</v>
      </c>
      <c r="D33" s="159">
        <f t="shared" si="5"/>
        <v>1350</v>
      </c>
      <c r="E33" s="159">
        <f t="shared" si="5"/>
        <v>1700</v>
      </c>
      <c r="F33" s="159">
        <f t="shared" si="6"/>
        <v>1200</v>
      </c>
      <c r="G33" s="159">
        <f t="shared" ref="G33" si="7">SUM(G34,G35)</f>
        <v>3370</v>
      </c>
      <c r="H33" s="159">
        <f>SUM(H34,H35)</f>
        <v>4200</v>
      </c>
      <c r="I33" s="159">
        <f>SUM(I34,I35)</f>
        <v>1664.8</v>
      </c>
      <c r="J33" s="159">
        <f>SUM(J34,J35)</f>
        <v>2722.6</v>
      </c>
      <c r="K33" s="140"/>
    </row>
    <row r="34" spans="1:11" ht="47.25" customHeight="1" x14ac:dyDescent="0.3">
      <c r="A34" s="134" t="s">
        <v>161</v>
      </c>
      <c r="B34" s="135" t="s">
        <v>185</v>
      </c>
      <c r="C34" s="160">
        <v>1700</v>
      </c>
      <c r="D34" s="160">
        <v>1350</v>
      </c>
      <c r="E34" s="160">
        <v>1700</v>
      </c>
      <c r="F34" s="160">
        <v>1200</v>
      </c>
      <c r="G34" s="160">
        <v>1365</v>
      </c>
      <c r="H34" s="160">
        <v>1700</v>
      </c>
      <c r="I34" s="160">
        <v>1664.8</v>
      </c>
      <c r="J34" s="160">
        <v>2722.6</v>
      </c>
    </row>
    <row r="35" spans="1:11" ht="44.25" customHeight="1" x14ac:dyDescent="0.3">
      <c r="A35" s="134" t="s">
        <v>172</v>
      </c>
      <c r="B35" s="135" t="s">
        <v>186</v>
      </c>
      <c r="C35" s="160"/>
      <c r="D35" s="160"/>
      <c r="E35" s="160"/>
      <c r="F35" s="160"/>
      <c r="G35" s="160">
        <v>2005</v>
      </c>
      <c r="H35" s="160">
        <v>2500</v>
      </c>
      <c r="I35" s="160"/>
      <c r="J35" s="160"/>
    </row>
    <row r="36" spans="1:11" s="141" customFormat="1" x14ac:dyDescent="0.3">
      <c r="A36" s="136" t="s">
        <v>187</v>
      </c>
      <c r="B36" s="131" t="s">
        <v>188</v>
      </c>
      <c r="C36" s="159">
        <f t="shared" ref="C36:G36" si="8">C37+C46</f>
        <v>24000</v>
      </c>
      <c r="D36" s="159">
        <f t="shared" si="8"/>
        <v>19200</v>
      </c>
      <c r="E36" s="159">
        <f t="shared" si="8"/>
        <v>24000</v>
      </c>
      <c r="F36" s="159">
        <f t="shared" si="8"/>
        <v>24300</v>
      </c>
      <c r="G36" s="159">
        <f t="shared" si="8"/>
        <v>19250</v>
      </c>
      <c r="H36" s="159">
        <f>H37+H46</f>
        <v>24000</v>
      </c>
      <c r="I36" s="159">
        <f>I37+I46</f>
        <v>9613.7999999999993</v>
      </c>
      <c r="J36" s="159">
        <f>J37+J46</f>
        <v>26092</v>
      </c>
    </row>
    <row r="37" spans="1:11" s="141" customFormat="1" ht="42.75" x14ac:dyDescent="0.3">
      <c r="A37" s="136" t="s">
        <v>168</v>
      </c>
      <c r="B37" s="131" t="s">
        <v>189</v>
      </c>
      <c r="C37" s="159">
        <f t="shared" ref="C37:F37" si="9">SUM(C38:C44)</f>
        <v>18000</v>
      </c>
      <c r="D37" s="159">
        <f t="shared" si="9"/>
        <v>14400</v>
      </c>
      <c r="E37" s="159">
        <f t="shared" si="9"/>
        <v>18000</v>
      </c>
      <c r="F37" s="159">
        <f t="shared" si="9"/>
        <v>17000</v>
      </c>
      <c r="G37" s="159">
        <f t="shared" ref="G37" si="10">SUM(G38:G44)</f>
        <v>14435</v>
      </c>
      <c r="H37" s="159">
        <f>SUM(H38:H44)</f>
        <v>18000</v>
      </c>
      <c r="I37" s="159">
        <f>SUM(I38:I45)</f>
        <v>6659.1</v>
      </c>
      <c r="J37" s="159">
        <f>SUM(J38:J45)</f>
        <v>13159.4</v>
      </c>
    </row>
    <row r="38" spans="1:11" ht="30" customHeight="1" x14ac:dyDescent="0.3">
      <c r="A38" s="134" t="s">
        <v>161</v>
      </c>
      <c r="B38" s="135" t="s">
        <v>190</v>
      </c>
      <c r="C38" s="160">
        <v>5000</v>
      </c>
      <c r="D38" s="160">
        <v>4000</v>
      </c>
      <c r="E38" s="160">
        <v>5000</v>
      </c>
      <c r="F38" s="160">
        <v>5000</v>
      </c>
      <c r="G38" s="160">
        <v>4010</v>
      </c>
      <c r="H38" s="160">
        <v>5000</v>
      </c>
      <c r="I38" s="160">
        <v>0</v>
      </c>
      <c r="J38" s="160"/>
    </row>
    <row r="39" spans="1:11" ht="30" customHeight="1" x14ac:dyDescent="0.3">
      <c r="A39" s="134" t="s">
        <v>161</v>
      </c>
      <c r="B39" s="135" t="s">
        <v>189</v>
      </c>
      <c r="C39" s="160">
        <v>5000</v>
      </c>
      <c r="D39" s="160">
        <v>4000</v>
      </c>
      <c r="E39" s="160">
        <v>5000</v>
      </c>
      <c r="F39" s="160">
        <v>5000</v>
      </c>
      <c r="G39" s="160">
        <v>4010</v>
      </c>
      <c r="H39" s="160">
        <v>5000</v>
      </c>
      <c r="I39" s="160">
        <v>5100.6000000000004</v>
      </c>
      <c r="J39" s="160">
        <v>8167.9</v>
      </c>
    </row>
    <row r="40" spans="1:11" ht="38.25" x14ac:dyDescent="0.3">
      <c r="A40" s="134" t="s">
        <v>161</v>
      </c>
      <c r="B40" s="139" t="s">
        <v>191</v>
      </c>
      <c r="C40" s="160"/>
      <c r="D40" s="160"/>
      <c r="E40" s="160"/>
      <c r="F40" s="160"/>
      <c r="G40" s="160"/>
      <c r="H40" s="160"/>
      <c r="I40" s="160"/>
      <c r="J40" s="160"/>
    </row>
    <row r="41" spans="1:11" ht="25.5" x14ac:dyDescent="0.3">
      <c r="A41" s="134" t="s">
        <v>161</v>
      </c>
      <c r="B41" s="139" t="s">
        <v>192</v>
      </c>
      <c r="C41" s="160"/>
      <c r="D41" s="160"/>
      <c r="E41" s="160"/>
      <c r="F41" s="160"/>
      <c r="G41" s="160"/>
      <c r="H41" s="160"/>
      <c r="I41" s="160">
        <v>1558.5</v>
      </c>
      <c r="J41" s="160">
        <v>4991.5</v>
      </c>
    </row>
    <row r="42" spans="1:11" ht="30.75" customHeight="1" x14ac:dyDescent="0.3">
      <c r="A42" s="134" t="s">
        <v>161</v>
      </c>
      <c r="B42" s="135" t="s">
        <v>193</v>
      </c>
      <c r="C42" s="160">
        <v>2500</v>
      </c>
      <c r="D42" s="160">
        <v>2000</v>
      </c>
      <c r="E42" s="160">
        <v>2500</v>
      </c>
      <c r="F42" s="160">
        <v>1500</v>
      </c>
      <c r="G42" s="160">
        <v>2005</v>
      </c>
      <c r="H42" s="160">
        <v>2500</v>
      </c>
      <c r="I42" s="160"/>
      <c r="J42" s="160"/>
    </row>
    <row r="43" spans="1:11" ht="30.75" customHeight="1" x14ac:dyDescent="0.3">
      <c r="A43" s="134" t="s">
        <v>161</v>
      </c>
      <c r="B43" s="135" t="s">
        <v>194</v>
      </c>
      <c r="C43" s="160">
        <v>2000</v>
      </c>
      <c r="D43" s="160">
        <v>1600</v>
      </c>
      <c r="E43" s="160">
        <v>2000</v>
      </c>
      <c r="F43" s="160">
        <v>2000</v>
      </c>
      <c r="G43" s="160">
        <v>1605</v>
      </c>
      <c r="H43" s="160">
        <v>2000</v>
      </c>
      <c r="I43" s="160"/>
      <c r="J43" s="160"/>
    </row>
    <row r="44" spans="1:11" ht="30.75" customHeight="1" x14ac:dyDescent="0.3">
      <c r="A44" s="134" t="s">
        <v>161</v>
      </c>
      <c r="B44" s="135" t="s">
        <v>195</v>
      </c>
      <c r="C44" s="160">
        <v>3500</v>
      </c>
      <c r="D44" s="160">
        <v>2800</v>
      </c>
      <c r="E44" s="160">
        <v>3500</v>
      </c>
      <c r="F44" s="160">
        <v>3500</v>
      </c>
      <c r="G44" s="160">
        <v>2805</v>
      </c>
      <c r="H44" s="160">
        <v>3500</v>
      </c>
      <c r="I44" s="160"/>
      <c r="J44" s="160"/>
    </row>
    <row r="45" spans="1:11" x14ac:dyDescent="0.3">
      <c r="A45" s="134" t="s">
        <v>172</v>
      </c>
      <c r="B45" s="139" t="s">
        <v>196</v>
      </c>
      <c r="C45" s="160"/>
      <c r="D45" s="160"/>
      <c r="E45" s="160"/>
      <c r="F45" s="160"/>
      <c r="G45" s="160"/>
      <c r="H45" s="160"/>
      <c r="I45" s="160"/>
      <c r="J45" s="160"/>
    </row>
    <row r="46" spans="1:11" s="141" customFormat="1" ht="42.75" x14ac:dyDescent="0.3">
      <c r="A46" s="136" t="s">
        <v>197</v>
      </c>
      <c r="B46" s="131" t="s">
        <v>198</v>
      </c>
      <c r="C46" s="159">
        <f t="shared" ref="C46:G46" si="11">SUM(C47:C52)</f>
        <v>6000</v>
      </c>
      <c r="D46" s="159">
        <f t="shared" si="11"/>
        <v>4800</v>
      </c>
      <c r="E46" s="159">
        <f t="shared" si="11"/>
        <v>6000</v>
      </c>
      <c r="F46" s="159">
        <f t="shared" si="11"/>
        <v>7300</v>
      </c>
      <c r="G46" s="159">
        <f t="shared" si="11"/>
        <v>4815</v>
      </c>
      <c r="H46" s="159">
        <f>SUM(H47:H52)</f>
        <v>6000</v>
      </c>
      <c r="I46" s="159">
        <f>SUM(I47:I52)</f>
        <v>2954.7</v>
      </c>
      <c r="J46" s="159">
        <f>SUM(J47:J52)</f>
        <v>12932.6</v>
      </c>
    </row>
    <row r="47" spans="1:11" ht="45.75" customHeight="1" x14ac:dyDescent="0.3">
      <c r="A47" s="134" t="s">
        <v>161</v>
      </c>
      <c r="B47" s="135" t="s">
        <v>199</v>
      </c>
      <c r="C47" s="160">
        <v>2500</v>
      </c>
      <c r="D47" s="160">
        <v>2000</v>
      </c>
      <c r="E47" s="160">
        <v>2500</v>
      </c>
      <c r="F47" s="160">
        <v>2000</v>
      </c>
      <c r="G47" s="160">
        <v>2005</v>
      </c>
      <c r="H47" s="160">
        <v>2500</v>
      </c>
      <c r="I47" s="160"/>
      <c r="J47" s="160"/>
    </row>
    <row r="48" spans="1:11" ht="25.5" x14ac:dyDescent="0.3">
      <c r="A48" s="134" t="s">
        <v>161</v>
      </c>
      <c r="B48" s="139" t="s">
        <v>200</v>
      </c>
      <c r="C48" s="160"/>
      <c r="D48" s="160"/>
      <c r="E48" s="160"/>
      <c r="F48" s="160"/>
      <c r="G48" s="160"/>
      <c r="H48" s="160"/>
      <c r="I48" s="160">
        <v>2479.5</v>
      </c>
      <c r="J48" s="160">
        <v>6806.6</v>
      </c>
    </row>
    <row r="49" spans="1:10" ht="25.5" x14ac:dyDescent="0.3">
      <c r="A49" s="134" t="s">
        <v>161</v>
      </c>
      <c r="B49" s="139" t="s">
        <v>201</v>
      </c>
      <c r="C49" s="160"/>
      <c r="D49" s="160"/>
      <c r="E49" s="160"/>
      <c r="F49" s="160"/>
      <c r="G49" s="160"/>
      <c r="H49" s="160"/>
      <c r="I49" s="160"/>
      <c r="J49" s="160">
        <v>4084</v>
      </c>
    </row>
    <row r="50" spans="1:10" ht="33" customHeight="1" x14ac:dyDescent="0.3">
      <c r="A50" s="134" t="s">
        <v>172</v>
      </c>
      <c r="B50" s="135" t="s">
        <v>202</v>
      </c>
      <c r="C50" s="160"/>
      <c r="D50" s="160"/>
      <c r="E50" s="160"/>
      <c r="F50" s="160">
        <v>2300</v>
      </c>
      <c r="G50" s="160">
        <v>0</v>
      </c>
      <c r="H50" s="160"/>
      <c r="I50" s="160"/>
      <c r="J50" s="160"/>
    </row>
    <row r="51" spans="1:10" ht="33" customHeight="1" x14ac:dyDescent="0.3">
      <c r="A51" s="134" t="s">
        <v>161</v>
      </c>
      <c r="B51" s="135" t="s">
        <v>203</v>
      </c>
      <c r="C51" s="160">
        <v>2000</v>
      </c>
      <c r="D51" s="160">
        <v>1600</v>
      </c>
      <c r="E51" s="160">
        <v>2000</v>
      </c>
      <c r="F51" s="160">
        <v>1500</v>
      </c>
      <c r="G51" s="160">
        <v>1605</v>
      </c>
      <c r="H51" s="160">
        <v>2000</v>
      </c>
      <c r="I51" s="160"/>
      <c r="J51" s="160"/>
    </row>
    <row r="52" spans="1:10" ht="33" customHeight="1" x14ac:dyDescent="0.3">
      <c r="A52" s="134" t="s">
        <v>161</v>
      </c>
      <c r="B52" s="135" t="s">
        <v>204</v>
      </c>
      <c r="C52" s="160">
        <v>1500</v>
      </c>
      <c r="D52" s="160">
        <v>1200</v>
      </c>
      <c r="E52" s="160">
        <v>1500</v>
      </c>
      <c r="F52" s="160">
        <v>1500</v>
      </c>
      <c r="G52" s="160">
        <v>1205</v>
      </c>
      <c r="H52" s="160">
        <v>1500</v>
      </c>
      <c r="I52" s="160">
        <v>475.2</v>
      </c>
      <c r="J52" s="160">
        <v>2042</v>
      </c>
    </row>
    <row r="53" spans="1:10" s="141" customFormat="1" x14ac:dyDescent="0.3">
      <c r="A53" s="136" t="s">
        <v>205</v>
      </c>
      <c r="B53" s="131" t="s">
        <v>206</v>
      </c>
      <c r="C53" s="159">
        <f t="shared" ref="C53:I53" si="12">SUM(C54:C58)</f>
        <v>7800</v>
      </c>
      <c r="D53" s="159">
        <f t="shared" si="12"/>
        <v>6140</v>
      </c>
      <c r="E53" s="159">
        <f t="shared" si="12"/>
        <v>7800</v>
      </c>
      <c r="F53" s="159">
        <f t="shared" si="12"/>
        <v>6800</v>
      </c>
      <c r="G53" s="159">
        <f t="shared" si="12"/>
        <v>6250</v>
      </c>
      <c r="H53" s="159">
        <f t="shared" si="12"/>
        <v>7800</v>
      </c>
      <c r="I53" s="159">
        <f t="shared" si="12"/>
        <v>6113.2</v>
      </c>
      <c r="J53" s="159">
        <f>SUM(J54:J58)</f>
        <v>11003.9</v>
      </c>
    </row>
    <row r="54" spans="1:10" ht="20.25" customHeight="1" x14ac:dyDescent="0.3">
      <c r="A54" s="134" t="s">
        <v>161</v>
      </c>
      <c r="B54" s="135" t="s">
        <v>207</v>
      </c>
      <c r="C54" s="160">
        <v>1000</v>
      </c>
      <c r="D54" s="160">
        <v>800</v>
      </c>
      <c r="E54" s="160">
        <v>1000</v>
      </c>
      <c r="F54" s="160">
        <v>1000</v>
      </c>
      <c r="G54" s="160">
        <v>800</v>
      </c>
      <c r="H54" s="160">
        <v>1000</v>
      </c>
      <c r="I54" s="160">
        <v>711.3</v>
      </c>
      <c r="J54" s="160">
        <v>1588.2</v>
      </c>
    </row>
    <row r="55" spans="1:10" ht="35.25" customHeight="1" x14ac:dyDescent="0.3">
      <c r="A55" s="134" t="s">
        <v>161</v>
      </c>
      <c r="B55" s="135" t="s">
        <v>208</v>
      </c>
      <c r="C55" s="160">
        <v>100</v>
      </c>
      <c r="D55" s="160">
        <v>80</v>
      </c>
      <c r="E55" s="160">
        <v>100</v>
      </c>
      <c r="F55" s="160">
        <v>100</v>
      </c>
      <c r="G55" s="160">
        <v>80</v>
      </c>
      <c r="H55" s="160">
        <v>100</v>
      </c>
      <c r="I55" s="160"/>
      <c r="J55" s="160">
        <v>113.4</v>
      </c>
    </row>
    <row r="56" spans="1:10" ht="56.25" customHeight="1" x14ac:dyDescent="0.3">
      <c r="A56" s="134" t="s">
        <v>161</v>
      </c>
      <c r="B56" s="135" t="s">
        <v>209</v>
      </c>
      <c r="C56" s="160">
        <v>6000</v>
      </c>
      <c r="D56" s="160">
        <v>4700</v>
      </c>
      <c r="E56" s="160">
        <v>6000</v>
      </c>
      <c r="F56" s="160">
        <v>5000</v>
      </c>
      <c r="G56" s="160">
        <v>4810</v>
      </c>
      <c r="H56" s="160">
        <v>6000</v>
      </c>
      <c r="I56" s="160">
        <v>5255.9</v>
      </c>
      <c r="J56" s="160">
        <v>8167.9</v>
      </c>
    </row>
    <row r="57" spans="1:10" ht="21" customHeight="1" x14ac:dyDescent="0.3">
      <c r="A57" s="134" t="s">
        <v>161</v>
      </c>
      <c r="B57" s="135" t="s">
        <v>210</v>
      </c>
      <c r="C57" s="160">
        <v>600</v>
      </c>
      <c r="D57" s="160">
        <v>480</v>
      </c>
      <c r="E57" s="160">
        <v>600</v>
      </c>
      <c r="F57" s="160">
        <v>600</v>
      </c>
      <c r="G57" s="160">
        <v>480</v>
      </c>
      <c r="H57" s="160">
        <v>600</v>
      </c>
      <c r="I57" s="160">
        <v>146</v>
      </c>
      <c r="J57" s="160">
        <v>816.8</v>
      </c>
    </row>
    <row r="58" spans="1:10" ht="31.5" customHeight="1" x14ac:dyDescent="0.3">
      <c r="A58" s="134" t="s">
        <v>161</v>
      </c>
      <c r="B58" s="135" t="s">
        <v>211</v>
      </c>
      <c r="C58" s="160">
        <v>100</v>
      </c>
      <c r="D58" s="160">
        <v>80</v>
      </c>
      <c r="E58" s="160">
        <v>100</v>
      </c>
      <c r="F58" s="160">
        <v>100</v>
      </c>
      <c r="G58" s="160">
        <v>80</v>
      </c>
      <c r="H58" s="160">
        <v>100</v>
      </c>
      <c r="I58" s="160"/>
      <c r="J58" s="160">
        <v>317.60000000000002</v>
      </c>
    </row>
    <row r="59" spans="1:10" s="141" customFormat="1" ht="66" x14ac:dyDescent="0.3">
      <c r="A59" s="136" t="s">
        <v>212</v>
      </c>
      <c r="B59" s="128" t="s">
        <v>213</v>
      </c>
      <c r="C59" s="158">
        <f>SUM(C60:C64)</f>
        <v>0</v>
      </c>
      <c r="D59" s="158">
        <f t="shared" ref="D59:J59" si="13">SUM(D60:D64)</f>
        <v>3750</v>
      </c>
      <c r="E59" s="158">
        <f t="shared" si="13"/>
        <v>4800</v>
      </c>
      <c r="F59" s="158">
        <f t="shared" si="13"/>
        <v>0</v>
      </c>
      <c r="G59" s="158">
        <f t="shared" si="13"/>
        <v>6900</v>
      </c>
      <c r="H59" s="158">
        <f t="shared" si="13"/>
        <v>8600</v>
      </c>
      <c r="I59" s="158"/>
      <c r="J59" s="158">
        <f t="shared" si="13"/>
        <v>0</v>
      </c>
    </row>
    <row r="60" spans="1:10" s="141" customFormat="1" ht="29.25" customHeight="1" x14ac:dyDescent="0.3">
      <c r="A60" s="136" t="s">
        <v>172</v>
      </c>
      <c r="B60" s="139" t="s">
        <v>214</v>
      </c>
      <c r="C60" s="158"/>
      <c r="D60" s="158"/>
      <c r="E60" s="158"/>
      <c r="F60" s="158"/>
      <c r="G60" s="160"/>
      <c r="H60" s="160"/>
      <c r="I60" s="160"/>
      <c r="J60" s="160"/>
    </row>
    <row r="61" spans="1:10" s="141" customFormat="1" x14ac:dyDescent="0.3">
      <c r="A61" s="136" t="s">
        <v>172</v>
      </c>
      <c r="B61" s="135" t="s">
        <v>215</v>
      </c>
      <c r="C61" s="158"/>
      <c r="D61" s="158"/>
      <c r="E61" s="158"/>
      <c r="F61" s="158"/>
      <c r="G61" s="160">
        <v>2890</v>
      </c>
      <c r="H61" s="160">
        <v>3600</v>
      </c>
      <c r="I61" s="160"/>
      <c r="J61" s="160"/>
    </row>
    <row r="62" spans="1:10" x14ac:dyDescent="0.3">
      <c r="A62" s="134" t="s">
        <v>161</v>
      </c>
      <c r="B62" s="135" t="s">
        <v>216</v>
      </c>
      <c r="C62" s="160">
        <v>0</v>
      </c>
      <c r="D62" s="160">
        <v>950</v>
      </c>
      <c r="E62" s="160">
        <v>1200</v>
      </c>
      <c r="F62" s="160"/>
      <c r="G62" s="160">
        <v>0</v>
      </c>
      <c r="H62" s="160"/>
      <c r="I62" s="160"/>
      <c r="J62" s="160"/>
    </row>
    <row r="63" spans="1:10" ht="25.5" x14ac:dyDescent="0.3">
      <c r="A63" s="134" t="s">
        <v>161</v>
      </c>
      <c r="B63" s="135" t="s">
        <v>217</v>
      </c>
      <c r="C63" s="160">
        <v>0</v>
      </c>
      <c r="D63" s="160">
        <v>2000</v>
      </c>
      <c r="E63" s="160">
        <v>2600</v>
      </c>
      <c r="F63" s="160"/>
      <c r="G63" s="160">
        <v>2245</v>
      </c>
      <c r="H63" s="160">
        <v>2800</v>
      </c>
      <c r="I63" s="160"/>
      <c r="J63" s="160"/>
    </row>
    <row r="64" spans="1:10" ht="24" customHeight="1" x14ac:dyDescent="0.3">
      <c r="A64" s="134" t="s">
        <v>161</v>
      </c>
      <c r="B64" s="135" t="s">
        <v>218</v>
      </c>
      <c r="C64" s="160">
        <v>0</v>
      </c>
      <c r="D64" s="160">
        <v>800</v>
      </c>
      <c r="E64" s="160">
        <v>1000</v>
      </c>
      <c r="F64" s="160"/>
      <c r="G64" s="160">
        <v>1765</v>
      </c>
      <c r="H64" s="160">
        <v>2200</v>
      </c>
      <c r="I64" s="160"/>
      <c r="J64" s="160"/>
    </row>
    <row r="65" spans="1:10" s="141" customFormat="1" ht="66" x14ac:dyDescent="0.3">
      <c r="A65" s="136" t="s">
        <v>219</v>
      </c>
      <c r="B65" s="128" t="s">
        <v>220</v>
      </c>
      <c r="C65" s="158">
        <f>SUM(C66:C67)</f>
        <v>0</v>
      </c>
      <c r="D65" s="158">
        <f>SUM(D66:D67)</f>
        <v>2800</v>
      </c>
      <c r="E65" s="158">
        <f>SUM(E66:E67)</f>
        <v>3600</v>
      </c>
      <c r="F65" s="158"/>
      <c r="G65" s="158"/>
      <c r="H65" s="158"/>
      <c r="I65" s="158"/>
      <c r="J65" s="158"/>
    </row>
    <row r="66" spans="1:10" ht="25.5" x14ac:dyDescent="0.3">
      <c r="A66" s="134" t="s">
        <v>161</v>
      </c>
      <c r="B66" s="135" t="s">
        <v>221</v>
      </c>
      <c r="C66" s="160">
        <v>0</v>
      </c>
      <c r="D66" s="160">
        <v>2000</v>
      </c>
      <c r="E66" s="160">
        <v>2600</v>
      </c>
      <c r="F66" s="160"/>
      <c r="G66" s="160"/>
      <c r="H66" s="160"/>
      <c r="I66" s="160"/>
      <c r="J66" s="160"/>
    </row>
    <row r="67" spans="1:10" ht="21.75" customHeight="1" x14ac:dyDescent="0.3">
      <c r="A67" s="134" t="s">
        <v>161</v>
      </c>
      <c r="B67" s="135" t="s">
        <v>218</v>
      </c>
      <c r="C67" s="160">
        <v>0</v>
      </c>
      <c r="D67" s="160">
        <v>800</v>
      </c>
      <c r="E67" s="160">
        <v>1000</v>
      </c>
      <c r="F67" s="160"/>
      <c r="G67" s="160"/>
      <c r="H67" s="160"/>
      <c r="I67" s="160"/>
      <c r="J67" s="160"/>
    </row>
    <row r="68" spans="1:10" ht="82.5" x14ac:dyDescent="0.3">
      <c r="A68" s="127" t="s">
        <v>222</v>
      </c>
      <c r="B68" s="128" t="s">
        <v>223</v>
      </c>
      <c r="C68" s="160"/>
      <c r="D68" s="160"/>
      <c r="E68" s="160"/>
      <c r="F68" s="160"/>
      <c r="G68" s="159">
        <v>9630</v>
      </c>
      <c r="H68" s="159">
        <v>12000</v>
      </c>
      <c r="I68" s="159"/>
      <c r="J68" s="159"/>
    </row>
    <row r="69" spans="1:10" ht="51.75" x14ac:dyDescent="0.3">
      <c r="A69" s="127">
        <v>1.5</v>
      </c>
      <c r="B69" s="142" t="s">
        <v>295</v>
      </c>
      <c r="C69" s="176"/>
      <c r="D69" s="176"/>
      <c r="E69" s="176"/>
      <c r="F69" s="176"/>
      <c r="G69" s="161"/>
      <c r="H69" s="161"/>
      <c r="I69" s="161">
        <f>SUM(I70,I73,I81,I93,I95)</f>
        <v>39707</v>
      </c>
      <c r="J69" s="161">
        <f>SUM(J70,J73,J81,J93,J95,J96,J97)</f>
        <v>65042.9</v>
      </c>
    </row>
    <row r="70" spans="1:10" ht="49.5" x14ac:dyDescent="0.3">
      <c r="A70" s="143" t="s">
        <v>296</v>
      </c>
      <c r="B70" s="128" t="s">
        <v>160</v>
      </c>
      <c r="C70" s="177"/>
      <c r="D70" s="177"/>
      <c r="E70" s="177"/>
      <c r="F70" s="177"/>
      <c r="G70" s="177"/>
      <c r="H70" s="177"/>
      <c r="I70" s="162">
        <f>SUM(I71:I72)</f>
        <v>2267</v>
      </c>
      <c r="J70" s="162">
        <f>SUM(J71:J72)</f>
        <v>2722.8</v>
      </c>
    </row>
    <row r="71" spans="1:10" ht="35.25" customHeight="1" x14ac:dyDescent="0.3">
      <c r="A71" s="144" t="s">
        <v>161</v>
      </c>
      <c r="B71" s="135" t="s">
        <v>163</v>
      </c>
      <c r="C71" s="178"/>
      <c r="D71" s="178"/>
      <c r="E71" s="178"/>
      <c r="F71" s="178"/>
      <c r="G71" s="179"/>
      <c r="H71" s="179"/>
      <c r="I71" s="179">
        <v>425.1</v>
      </c>
      <c r="J71" s="163">
        <v>680.8</v>
      </c>
    </row>
    <row r="72" spans="1:10" ht="33" customHeight="1" x14ac:dyDescent="0.3">
      <c r="A72" s="144" t="s">
        <v>161</v>
      </c>
      <c r="B72" s="135" t="s">
        <v>297</v>
      </c>
      <c r="C72" s="178"/>
      <c r="D72" s="178"/>
      <c r="E72" s="178"/>
      <c r="F72" s="178"/>
      <c r="G72" s="179"/>
      <c r="H72" s="179"/>
      <c r="I72" s="179">
        <v>1841.9</v>
      </c>
      <c r="J72" s="163">
        <v>2042</v>
      </c>
    </row>
    <row r="73" spans="1:10" ht="66" x14ac:dyDescent="0.3">
      <c r="A73" s="143" t="s">
        <v>298</v>
      </c>
      <c r="B73" s="128" t="s">
        <v>299</v>
      </c>
      <c r="C73" s="180"/>
      <c r="D73" s="180"/>
      <c r="E73" s="180"/>
      <c r="F73" s="180"/>
      <c r="G73" s="180"/>
      <c r="H73" s="180"/>
      <c r="I73" s="181">
        <f>I74</f>
        <v>6659.2</v>
      </c>
      <c r="J73" s="164">
        <f>J74</f>
        <v>14066.899999999998</v>
      </c>
    </row>
    <row r="74" spans="1:10" x14ac:dyDescent="0.3">
      <c r="A74" s="145" t="s">
        <v>168</v>
      </c>
      <c r="B74" s="131" t="s">
        <v>169</v>
      </c>
      <c r="C74" s="182"/>
      <c r="D74" s="182"/>
      <c r="E74" s="182"/>
      <c r="F74" s="182"/>
      <c r="G74" s="182"/>
      <c r="H74" s="182"/>
      <c r="I74" s="165">
        <f>SUM(I75:I80)</f>
        <v>6659.2</v>
      </c>
      <c r="J74" s="165">
        <f>SUM(J75:J80)</f>
        <v>14066.899999999998</v>
      </c>
    </row>
    <row r="75" spans="1:10" ht="70.5" customHeight="1" x14ac:dyDescent="0.3">
      <c r="A75" s="145" t="s">
        <v>161</v>
      </c>
      <c r="B75" s="138" t="s">
        <v>300</v>
      </c>
      <c r="C75" s="178"/>
      <c r="D75" s="178"/>
      <c r="E75" s="178"/>
      <c r="F75" s="178"/>
      <c r="G75" s="179"/>
      <c r="H75" s="179"/>
      <c r="I75" s="179">
        <v>2400</v>
      </c>
      <c r="J75" s="163">
        <v>6466.3</v>
      </c>
    </row>
    <row r="76" spans="1:10" ht="31.5" customHeight="1" x14ac:dyDescent="0.3">
      <c r="A76" s="145" t="s">
        <v>172</v>
      </c>
      <c r="B76" s="135" t="s">
        <v>173</v>
      </c>
      <c r="C76" s="178"/>
      <c r="D76" s="178"/>
      <c r="E76" s="178"/>
      <c r="F76" s="178"/>
      <c r="G76" s="179"/>
      <c r="H76" s="179"/>
      <c r="I76" s="179">
        <v>2300</v>
      </c>
      <c r="J76" s="163">
        <v>2949.5</v>
      </c>
    </row>
    <row r="77" spans="1:10" ht="31.5" customHeight="1" x14ac:dyDescent="0.3">
      <c r="A77" s="145" t="s">
        <v>172</v>
      </c>
      <c r="B77" s="135" t="s">
        <v>174</v>
      </c>
      <c r="C77" s="178"/>
      <c r="D77" s="178"/>
      <c r="E77" s="178"/>
      <c r="F77" s="178"/>
      <c r="G77" s="179"/>
      <c r="H77" s="179"/>
      <c r="I77" s="179">
        <v>530</v>
      </c>
      <c r="J77" s="163">
        <v>1134.4000000000001</v>
      </c>
    </row>
    <row r="78" spans="1:10" ht="31.5" customHeight="1" x14ac:dyDescent="0.3">
      <c r="A78" s="145" t="s">
        <v>172</v>
      </c>
      <c r="B78" s="135" t="s">
        <v>178</v>
      </c>
      <c r="C78" s="178"/>
      <c r="D78" s="178"/>
      <c r="E78" s="178"/>
      <c r="F78" s="178"/>
      <c r="G78" s="179"/>
      <c r="H78" s="179"/>
      <c r="I78" s="179">
        <v>529.20000000000005</v>
      </c>
      <c r="J78" s="163">
        <v>1134.4000000000001</v>
      </c>
    </row>
    <row r="79" spans="1:10" ht="36.75" customHeight="1" x14ac:dyDescent="0.3">
      <c r="A79" s="145" t="s">
        <v>161</v>
      </c>
      <c r="B79" s="135" t="s">
        <v>179</v>
      </c>
      <c r="C79" s="178"/>
      <c r="D79" s="178"/>
      <c r="E79" s="178"/>
      <c r="F79" s="178"/>
      <c r="G79" s="179"/>
      <c r="H79" s="179"/>
      <c r="I79" s="179">
        <v>200</v>
      </c>
      <c r="J79" s="163">
        <v>1247.9000000000001</v>
      </c>
    </row>
    <row r="80" spans="1:10" ht="18.75" customHeight="1" x14ac:dyDescent="0.3">
      <c r="A80" s="145" t="s">
        <v>172</v>
      </c>
      <c r="B80" s="135" t="s">
        <v>301</v>
      </c>
      <c r="C80" s="178"/>
      <c r="D80" s="178"/>
      <c r="E80" s="178"/>
      <c r="F80" s="178"/>
      <c r="G80" s="179"/>
      <c r="H80" s="179"/>
      <c r="I80" s="179">
        <v>700</v>
      </c>
      <c r="J80" s="163">
        <v>1134.4000000000001</v>
      </c>
    </row>
    <row r="81" spans="1:12" s="141" customFormat="1" ht="33" x14ac:dyDescent="0.3">
      <c r="A81" s="143" t="s">
        <v>302</v>
      </c>
      <c r="B81" s="128" t="s">
        <v>188</v>
      </c>
      <c r="C81" s="180"/>
      <c r="D81" s="180"/>
      <c r="E81" s="180"/>
      <c r="F81" s="180"/>
      <c r="G81" s="180"/>
      <c r="H81" s="180"/>
      <c r="I81" s="181">
        <f>I82+I89</f>
        <v>25644.799999999999</v>
      </c>
      <c r="J81" s="164">
        <f>J82+J89</f>
        <v>27226.3</v>
      </c>
    </row>
    <row r="82" spans="1:12" ht="42.75" x14ac:dyDescent="0.3">
      <c r="A82" s="143" t="s">
        <v>168</v>
      </c>
      <c r="B82" s="131" t="s">
        <v>189</v>
      </c>
      <c r="C82" s="182"/>
      <c r="D82" s="182"/>
      <c r="E82" s="182"/>
      <c r="F82" s="182"/>
      <c r="G82" s="182"/>
      <c r="H82" s="182"/>
      <c r="I82" s="165">
        <f>SUM(I83:I88)</f>
        <v>22952.799999999999</v>
      </c>
      <c r="J82" s="165">
        <f>SUM(J83:J88)</f>
        <v>22915.5</v>
      </c>
    </row>
    <row r="83" spans="1:12" ht="33" customHeight="1" x14ac:dyDescent="0.3">
      <c r="A83" s="143" t="s">
        <v>161</v>
      </c>
      <c r="B83" s="135" t="s">
        <v>303</v>
      </c>
      <c r="C83" s="179"/>
      <c r="D83" s="179"/>
      <c r="E83" s="179"/>
      <c r="F83" s="179"/>
      <c r="G83" s="179"/>
      <c r="H83" s="179"/>
      <c r="I83" s="179">
        <v>5667.4</v>
      </c>
      <c r="J83" s="163">
        <v>4537.7</v>
      </c>
    </row>
    <row r="84" spans="1:12" ht="33" customHeight="1" x14ac:dyDescent="0.3">
      <c r="A84" s="143" t="s">
        <v>161</v>
      </c>
      <c r="B84" s="135" t="s">
        <v>304</v>
      </c>
      <c r="C84" s="179"/>
      <c r="D84" s="179"/>
      <c r="E84" s="179"/>
      <c r="F84" s="179"/>
      <c r="G84" s="179"/>
      <c r="H84" s="179"/>
      <c r="I84" s="179">
        <v>3683.8</v>
      </c>
      <c r="J84" s="163"/>
    </row>
    <row r="85" spans="1:12" ht="33" customHeight="1" x14ac:dyDescent="0.3">
      <c r="A85" s="143" t="s">
        <v>161</v>
      </c>
      <c r="B85" s="135" t="s">
        <v>193</v>
      </c>
      <c r="C85" s="179"/>
      <c r="D85" s="179"/>
      <c r="E85" s="179"/>
      <c r="F85" s="179"/>
      <c r="G85" s="179"/>
      <c r="H85" s="179"/>
      <c r="I85" s="179">
        <v>4250.5</v>
      </c>
      <c r="J85" s="163">
        <v>3403.3</v>
      </c>
    </row>
    <row r="86" spans="1:12" ht="33" customHeight="1" x14ac:dyDescent="0.3">
      <c r="A86" s="143" t="s">
        <v>161</v>
      </c>
      <c r="B86" s="135" t="s">
        <v>194</v>
      </c>
      <c r="C86" s="179"/>
      <c r="D86" s="179"/>
      <c r="E86" s="179"/>
      <c r="F86" s="179"/>
      <c r="G86" s="179"/>
      <c r="H86" s="179"/>
      <c r="I86" s="179">
        <v>1700.2</v>
      </c>
      <c r="J86" s="163">
        <v>2722.6</v>
      </c>
    </row>
    <row r="87" spans="1:12" ht="33" customHeight="1" x14ac:dyDescent="0.3">
      <c r="A87" s="143" t="s">
        <v>161</v>
      </c>
      <c r="B87" s="135" t="s">
        <v>195</v>
      </c>
      <c r="C87" s="179"/>
      <c r="D87" s="179"/>
      <c r="E87" s="179"/>
      <c r="F87" s="179"/>
      <c r="G87" s="179"/>
      <c r="H87" s="179"/>
      <c r="I87" s="179">
        <v>5100.6000000000004</v>
      </c>
      <c r="J87" s="163">
        <v>8167.9</v>
      </c>
    </row>
    <row r="88" spans="1:12" ht="21" customHeight="1" x14ac:dyDescent="0.3">
      <c r="A88" s="143" t="s">
        <v>161</v>
      </c>
      <c r="B88" s="135" t="s">
        <v>196</v>
      </c>
      <c r="C88" s="179"/>
      <c r="D88" s="179"/>
      <c r="E88" s="179"/>
      <c r="F88" s="179"/>
      <c r="G88" s="179"/>
      <c r="H88" s="179"/>
      <c r="I88" s="179">
        <v>2550.3000000000002</v>
      </c>
      <c r="J88" s="163">
        <v>4084</v>
      </c>
    </row>
    <row r="89" spans="1:12" ht="42.75" x14ac:dyDescent="0.3">
      <c r="A89" s="143" t="s">
        <v>197</v>
      </c>
      <c r="B89" s="131" t="s">
        <v>198</v>
      </c>
      <c r="C89" s="182"/>
      <c r="D89" s="182"/>
      <c r="E89" s="182"/>
      <c r="F89" s="182"/>
      <c r="G89" s="182"/>
      <c r="H89" s="182"/>
      <c r="I89" s="165">
        <f>SUM(I90:I92)</f>
        <v>2692</v>
      </c>
      <c r="J89" s="165">
        <f>SUM(J90:J92)</f>
        <v>4310.8</v>
      </c>
    </row>
    <row r="90" spans="1:12" ht="47.25" customHeight="1" x14ac:dyDescent="0.3">
      <c r="A90" s="143" t="s">
        <v>161</v>
      </c>
      <c r="B90" s="135" t="s">
        <v>199</v>
      </c>
      <c r="C90" s="179"/>
      <c r="D90" s="179"/>
      <c r="E90" s="179"/>
      <c r="F90" s="179"/>
      <c r="G90" s="179"/>
      <c r="H90" s="179"/>
      <c r="I90" s="179">
        <v>991.8</v>
      </c>
      <c r="J90" s="163">
        <v>1588.2</v>
      </c>
    </row>
    <row r="91" spans="1:12" ht="47.25" customHeight="1" x14ac:dyDescent="0.3">
      <c r="A91" s="143" t="s">
        <v>172</v>
      </c>
      <c r="B91" s="135" t="s">
        <v>305</v>
      </c>
      <c r="C91" s="179"/>
      <c r="D91" s="179"/>
      <c r="E91" s="179"/>
      <c r="F91" s="179"/>
      <c r="G91" s="179"/>
      <c r="H91" s="179"/>
      <c r="I91" s="179">
        <v>1133.5</v>
      </c>
      <c r="J91" s="163"/>
    </row>
    <row r="92" spans="1:12" ht="32.25" customHeight="1" x14ac:dyDescent="0.3">
      <c r="A92" s="143" t="s">
        <v>161</v>
      </c>
      <c r="B92" s="135" t="s">
        <v>306</v>
      </c>
      <c r="C92" s="179"/>
      <c r="D92" s="179"/>
      <c r="E92" s="179"/>
      <c r="F92" s="179"/>
      <c r="G92" s="179"/>
      <c r="H92" s="179"/>
      <c r="I92" s="179">
        <v>566.70000000000005</v>
      </c>
      <c r="J92" s="163">
        <v>2722.6</v>
      </c>
    </row>
    <row r="93" spans="1:12" ht="75" customHeight="1" x14ac:dyDescent="0.3">
      <c r="A93" s="143" t="s">
        <v>307</v>
      </c>
      <c r="B93" s="128" t="s">
        <v>213</v>
      </c>
      <c r="C93" s="180"/>
      <c r="D93" s="180"/>
      <c r="E93" s="180"/>
      <c r="F93" s="180"/>
      <c r="G93" s="180"/>
      <c r="H93" s="180"/>
      <c r="I93" s="164">
        <f>SUM(I94:I94)</f>
        <v>177.1</v>
      </c>
      <c r="J93" s="164">
        <f>SUM(J94:J94)</f>
        <v>226.9</v>
      </c>
    </row>
    <row r="94" spans="1:12" ht="23.25" customHeight="1" x14ac:dyDescent="0.3">
      <c r="A94" s="143" t="s">
        <v>172</v>
      </c>
      <c r="B94" s="135" t="s">
        <v>214</v>
      </c>
      <c r="C94" s="179"/>
      <c r="D94" s="179"/>
      <c r="E94" s="179"/>
      <c r="F94" s="179"/>
      <c r="G94" s="179"/>
      <c r="H94" s="179"/>
      <c r="I94" s="179">
        <v>177.1</v>
      </c>
      <c r="J94" s="163">
        <v>226.9</v>
      </c>
    </row>
    <row r="95" spans="1:12" ht="42" customHeight="1" x14ac:dyDescent="0.3">
      <c r="A95" s="143" t="s">
        <v>308</v>
      </c>
      <c r="B95" s="128" t="s">
        <v>309</v>
      </c>
      <c r="C95" s="177"/>
      <c r="D95" s="177"/>
      <c r="E95" s="177"/>
      <c r="F95" s="177"/>
      <c r="G95" s="177"/>
      <c r="H95" s="177"/>
      <c r="I95" s="162">
        <v>4958.8999999999996</v>
      </c>
      <c r="J95" s="162"/>
      <c r="K95" s="133"/>
      <c r="L95" s="133"/>
    </row>
    <row r="96" spans="1:12" ht="56.25" customHeight="1" x14ac:dyDescent="0.3">
      <c r="A96" s="143" t="s">
        <v>310</v>
      </c>
      <c r="B96" s="128" t="s">
        <v>311</v>
      </c>
      <c r="C96" s="177"/>
      <c r="D96" s="177"/>
      <c r="E96" s="177"/>
      <c r="F96" s="177"/>
      <c r="G96" s="177"/>
      <c r="H96" s="177"/>
      <c r="I96" s="162"/>
      <c r="J96" s="162">
        <v>15800</v>
      </c>
      <c r="K96" s="133"/>
      <c r="L96" s="133"/>
    </row>
    <row r="97" spans="1:12" ht="41.25" customHeight="1" x14ac:dyDescent="0.3">
      <c r="A97" s="143" t="s">
        <v>312</v>
      </c>
      <c r="B97" s="128" t="s">
        <v>313</v>
      </c>
      <c r="C97" s="177"/>
      <c r="D97" s="177"/>
      <c r="E97" s="177"/>
      <c r="F97" s="177"/>
      <c r="G97" s="177"/>
      <c r="H97" s="177"/>
      <c r="I97" s="162"/>
      <c r="J97" s="162">
        <v>5000</v>
      </c>
      <c r="K97" s="133"/>
      <c r="L97" s="133"/>
    </row>
    <row r="98" spans="1:12" s="126" customFormat="1" ht="58.5" customHeight="1" x14ac:dyDescent="0.3">
      <c r="A98" s="146" t="s">
        <v>224</v>
      </c>
      <c r="B98" s="147" t="s">
        <v>225</v>
      </c>
      <c r="C98" s="166">
        <f t="shared" ref="C98:I98" si="14">+C99+C117</f>
        <v>21540</v>
      </c>
      <c r="D98" s="166">
        <f t="shared" si="14"/>
        <v>0</v>
      </c>
      <c r="E98" s="166">
        <f t="shared" si="14"/>
        <v>17160</v>
      </c>
      <c r="F98" s="166">
        <f t="shared" si="14"/>
        <v>7740</v>
      </c>
      <c r="G98" s="166">
        <f t="shared" si="14"/>
        <v>3940</v>
      </c>
      <c r="H98" s="166">
        <f t="shared" si="14"/>
        <v>7933.62</v>
      </c>
      <c r="I98" s="166">
        <f t="shared" si="14"/>
        <v>7933.62</v>
      </c>
      <c r="J98" s="166">
        <f>+J99+J117</f>
        <v>7933.62</v>
      </c>
    </row>
    <row r="99" spans="1:12" s="141" customFormat="1" x14ac:dyDescent="0.3">
      <c r="A99" s="148" t="s">
        <v>226</v>
      </c>
      <c r="B99" s="149" t="s">
        <v>227</v>
      </c>
      <c r="C99" s="167">
        <f t="shared" ref="C99:J99" si="15">SUM(C100:C116)</f>
        <v>18240</v>
      </c>
      <c r="D99" s="167">
        <f t="shared" si="15"/>
        <v>0</v>
      </c>
      <c r="E99" s="167">
        <f t="shared" si="15"/>
        <v>14610</v>
      </c>
      <c r="F99" s="167">
        <f t="shared" si="15"/>
        <v>6578</v>
      </c>
      <c r="G99" s="167">
        <f t="shared" si="15"/>
        <v>3140</v>
      </c>
      <c r="H99" s="167">
        <f t="shared" si="15"/>
        <v>5933.62</v>
      </c>
      <c r="I99" s="167">
        <f t="shared" si="15"/>
        <v>5933.62</v>
      </c>
      <c r="J99" s="167">
        <f t="shared" si="15"/>
        <v>5933.62</v>
      </c>
    </row>
    <row r="100" spans="1:12" ht="33.75" customHeight="1" x14ac:dyDescent="0.3">
      <c r="A100" s="134" t="s">
        <v>228</v>
      </c>
      <c r="B100" s="150" t="s">
        <v>229</v>
      </c>
      <c r="C100" s="168">
        <v>3300</v>
      </c>
      <c r="D100" s="168">
        <v>0</v>
      </c>
      <c r="E100" s="168">
        <v>2570</v>
      </c>
      <c r="F100" s="168">
        <v>1160</v>
      </c>
      <c r="G100" s="160">
        <v>520</v>
      </c>
      <c r="H100" s="160">
        <v>1400</v>
      </c>
      <c r="I100" s="160">
        <v>1400</v>
      </c>
      <c r="J100" s="160">
        <v>1400</v>
      </c>
    </row>
    <row r="101" spans="1:12" ht="33.75" customHeight="1" x14ac:dyDescent="0.3">
      <c r="A101" s="134" t="s">
        <v>228</v>
      </c>
      <c r="B101" s="150" t="s">
        <v>230</v>
      </c>
      <c r="C101" s="168">
        <v>2640</v>
      </c>
      <c r="D101" s="168">
        <v>0</v>
      </c>
      <c r="E101" s="168">
        <v>2030</v>
      </c>
      <c r="F101" s="168">
        <v>915</v>
      </c>
      <c r="G101" s="168">
        <v>620</v>
      </c>
      <c r="H101" s="168">
        <v>1500</v>
      </c>
      <c r="I101" s="168">
        <v>1500</v>
      </c>
      <c r="J101" s="168">
        <v>1500</v>
      </c>
    </row>
    <row r="102" spans="1:12" ht="33.75" customHeight="1" x14ac:dyDescent="0.3">
      <c r="A102" s="134" t="s">
        <v>228</v>
      </c>
      <c r="B102" s="150" t="s">
        <v>231</v>
      </c>
      <c r="C102" s="168">
        <v>300</v>
      </c>
      <c r="D102" s="168">
        <v>0</v>
      </c>
      <c r="E102" s="168">
        <v>230</v>
      </c>
      <c r="F102" s="168">
        <v>106</v>
      </c>
      <c r="G102" s="168">
        <v>120</v>
      </c>
      <c r="H102" s="168">
        <v>200</v>
      </c>
      <c r="I102" s="168">
        <v>200</v>
      </c>
      <c r="J102" s="168">
        <v>200</v>
      </c>
    </row>
    <row r="103" spans="1:12" ht="33.75" customHeight="1" x14ac:dyDescent="0.3">
      <c r="A103" s="134" t="s">
        <v>228</v>
      </c>
      <c r="B103" s="150" t="s">
        <v>232</v>
      </c>
      <c r="C103" s="168">
        <v>500</v>
      </c>
      <c r="D103" s="168">
        <v>0</v>
      </c>
      <c r="E103" s="168">
        <v>390</v>
      </c>
      <c r="F103" s="168">
        <v>176</v>
      </c>
      <c r="G103" s="168">
        <v>80</v>
      </c>
      <c r="H103" s="168">
        <v>200</v>
      </c>
      <c r="I103" s="168">
        <v>200</v>
      </c>
      <c r="J103" s="168">
        <v>200</v>
      </c>
    </row>
    <row r="104" spans="1:12" ht="33.75" customHeight="1" x14ac:dyDescent="0.3">
      <c r="A104" s="134" t="s">
        <v>228</v>
      </c>
      <c r="B104" s="150" t="s">
        <v>233</v>
      </c>
      <c r="C104" s="168">
        <v>500</v>
      </c>
      <c r="D104" s="168">
        <v>0</v>
      </c>
      <c r="E104" s="168">
        <v>390</v>
      </c>
      <c r="F104" s="168">
        <v>176</v>
      </c>
      <c r="G104" s="168">
        <v>80</v>
      </c>
      <c r="H104" s="168">
        <v>100</v>
      </c>
      <c r="I104" s="168">
        <v>100</v>
      </c>
      <c r="J104" s="168">
        <v>100</v>
      </c>
    </row>
    <row r="105" spans="1:12" ht="33.75" customHeight="1" x14ac:dyDescent="0.3">
      <c r="A105" s="134" t="s">
        <v>228</v>
      </c>
      <c r="B105" s="150" t="s">
        <v>234</v>
      </c>
      <c r="C105" s="168">
        <v>300</v>
      </c>
      <c r="D105" s="168">
        <v>0</v>
      </c>
      <c r="E105" s="168">
        <v>230</v>
      </c>
      <c r="F105" s="168">
        <v>106</v>
      </c>
      <c r="G105" s="168">
        <v>120</v>
      </c>
      <c r="H105" s="168">
        <v>100</v>
      </c>
      <c r="I105" s="168">
        <v>100</v>
      </c>
      <c r="J105" s="168">
        <v>100</v>
      </c>
    </row>
    <row r="106" spans="1:12" ht="33.75" customHeight="1" x14ac:dyDescent="0.3">
      <c r="A106" s="134" t="s">
        <v>228</v>
      </c>
      <c r="B106" s="150" t="s">
        <v>235</v>
      </c>
      <c r="C106" s="168">
        <v>500</v>
      </c>
      <c r="D106" s="168">
        <v>0</v>
      </c>
      <c r="E106" s="168">
        <v>390</v>
      </c>
      <c r="F106" s="168">
        <v>176</v>
      </c>
      <c r="G106" s="160">
        <v>80</v>
      </c>
      <c r="H106" s="160">
        <v>50</v>
      </c>
      <c r="I106" s="160">
        <v>50</v>
      </c>
      <c r="J106" s="160">
        <v>50</v>
      </c>
    </row>
    <row r="107" spans="1:12" ht="33.75" customHeight="1" x14ac:dyDescent="0.3">
      <c r="A107" s="134" t="s">
        <v>228</v>
      </c>
      <c r="B107" s="150" t="s">
        <v>236</v>
      </c>
      <c r="C107" s="168">
        <v>1800</v>
      </c>
      <c r="D107" s="168">
        <v>0</v>
      </c>
      <c r="E107" s="168">
        <v>1400</v>
      </c>
      <c r="F107" s="168">
        <v>633</v>
      </c>
      <c r="G107" s="160">
        <v>80</v>
      </c>
      <c r="H107" s="160">
        <v>0</v>
      </c>
      <c r="I107" s="160">
        <v>0</v>
      </c>
      <c r="J107" s="160">
        <v>0</v>
      </c>
    </row>
    <row r="108" spans="1:12" ht="33.75" customHeight="1" x14ac:dyDescent="0.3">
      <c r="A108" s="134" t="s">
        <v>228</v>
      </c>
      <c r="B108" s="150" t="s">
        <v>237</v>
      </c>
      <c r="C108" s="168">
        <v>1900</v>
      </c>
      <c r="D108" s="168">
        <v>0</v>
      </c>
      <c r="E108" s="168">
        <v>1500</v>
      </c>
      <c r="F108" s="168">
        <v>668</v>
      </c>
      <c r="G108" s="168">
        <v>240</v>
      </c>
      <c r="H108" s="168">
        <v>883.62</v>
      </c>
      <c r="I108" s="168">
        <v>883.62</v>
      </c>
      <c r="J108" s="168">
        <v>883.62</v>
      </c>
    </row>
    <row r="109" spans="1:12" ht="33.75" customHeight="1" x14ac:dyDescent="0.3">
      <c r="A109" s="134" t="s">
        <v>228</v>
      </c>
      <c r="B109" s="150" t="s">
        <v>238</v>
      </c>
      <c r="C109" s="168">
        <v>500</v>
      </c>
      <c r="D109" s="168">
        <v>0</v>
      </c>
      <c r="E109" s="168">
        <v>390</v>
      </c>
      <c r="F109" s="168">
        <v>176</v>
      </c>
      <c r="G109" s="168"/>
      <c r="H109" s="168" t="s">
        <v>172</v>
      </c>
      <c r="I109" s="168" t="s">
        <v>172</v>
      </c>
      <c r="J109" s="168" t="s">
        <v>172</v>
      </c>
    </row>
    <row r="110" spans="1:12" ht="33.75" customHeight="1" x14ac:dyDescent="0.3">
      <c r="A110" s="134" t="s">
        <v>228</v>
      </c>
      <c r="B110" s="150" t="s">
        <v>239</v>
      </c>
      <c r="C110" s="168">
        <v>500</v>
      </c>
      <c r="D110" s="168">
        <v>0</v>
      </c>
      <c r="E110" s="168">
        <v>390</v>
      </c>
      <c r="F110" s="168">
        <v>176</v>
      </c>
      <c r="G110" s="160">
        <v>80</v>
      </c>
      <c r="H110" s="160">
        <v>100</v>
      </c>
      <c r="I110" s="160">
        <v>100</v>
      </c>
      <c r="J110" s="160">
        <v>100</v>
      </c>
    </row>
    <row r="111" spans="1:12" ht="33.75" customHeight="1" x14ac:dyDescent="0.3">
      <c r="A111" s="134" t="s">
        <v>228</v>
      </c>
      <c r="B111" s="150" t="s">
        <v>240</v>
      </c>
      <c r="C111" s="168">
        <v>500</v>
      </c>
      <c r="D111" s="168">
        <v>0</v>
      </c>
      <c r="E111" s="168">
        <v>390</v>
      </c>
      <c r="F111" s="168">
        <v>176</v>
      </c>
      <c r="G111" s="160">
        <v>80</v>
      </c>
      <c r="H111" s="160">
        <v>100</v>
      </c>
      <c r="I111" s="160">
        <v>100</v>
      </c>
      <c r="J111" s="160">
        <v>100</v>
      </c>
    </row>
    <row r="112" spans="1:12" ht="33.75" customHeight="1" x14ac:dyDescent="0.3">
      <c r="A112" s="134" t="s">
        <v>228</v>
      </c>
      <c r="B112" s="150" t="s">
        <v>241</v>
      </c>
      <c r="C112" s="168">
        <v>500</v>
      </c>
      <c r="D112" s="168">
        <v>0</v>
      </c>
      <c r="E112" s="168">
        <v>390</v>
      </c>
      <c r="F112" s="168">
        <v>176</v>
      </c>
      <c r="G112" s="160">
        <v>80</v>
      </c>
      <c r="H112" s="160">
        <v>100</v>
      </c>
      <c r="I112" s="160">
        <v>100</v>
      </c>
      <c r="J112" s="160">
        <v>100</v>
      </c>
    </row>
    <row r="113" spans="1:10" ht="33.75" customHeight="1" x14ac:dyDescent="0.3">
      <c r="A113" s="134" t="s">
        <v>228</v>
      </c>
      <c r="B113" s="150" t="s">
        <v>242</v>
      </c>
      <c r="C113" s="168">
        <v>1900</v>
      </c>
      <c r="D113" s="168">
        <v>0</v>
      </c>
      <c r="E113" s="168">
        <v>1500</v>
      </c>
      <c r="F113" s="168">
        <v>668</v>
      </c>
      <c r="G113" s="168">
        <v>120</v>
      </c>
      <c r="H113" s="168">
        <v>100</v>
      </c>
      <c r="I113" s="168">
        <v>100</v>
      </c>
      <c r="J113" s="168">
        <v>100</v>
      </c>
    </row>
    <row r="114" spans="1:10" ht="33.75" customHeight="1" x14ac:dyDescent="0.3">
      <c r="A114" s="134" t="s">
        <v>228</v>
      </c>
      <c r="B114" s="150" t="s">
        <v>243</v>
      </c>
      <c r="C114" s="168">
        <v>900</v>
      </c>
      <c r="D114" s="168">
        <v>0</v>
      </c>
      <c r="E114" s="168">
        <v>700</v>
      </c>
      <c r="F114" s="168">
        <v>317</v>
      </c>
      <c r="G114" s="168">
        <v>360</v>
      </c>
      <c r="H114" s="168">
        <v>0</v>
      </c>
      <c r="I114" s="168">
        <v>0</v>
      </c>
      <c r="J114" s="168">
        <v>0</v>
      </c>
    </row>
    <row r="115" spans="1:10" ht="33.75" customHeight="1" x14ac:dyDescent="0.3">
      <c r="A115" s="134" t="s">
        <v>228</v>
      </c>
      <c r="B115" s="135" t="s">
        <v>244</v>
      </c>
      <c r="C115" s="168">
        <v>200</v>
      </c>
      <c r="D115" s="168">
        <v>0</v>
      </c>
      <c r="E115" s="160">
        <v>160</v>
      </c>
      <c r="F115" s="160">
        <v>70</v>
      </c>
      <c r="G115" s="160">
        <v>80</v>
      </c>
      <c r="H115" s="160">
        <v>100</v>
      </c>
      <c r="I115" s="160">
        <v>100</v>
      </c>
      <c r="J115" s="160">
        <v>100</v>
      </c>
    </row>
    <row r="116" spans="1:10" ht="33.75" customHeight="1" x14ac:dyDescent="0.3">
      <c r="A116" s="134" t="s">
        <v>228</v>
      </c>
      <c r="B116" s="135" t="s">
        <v>245</v>
      </c>
      <c r="C116" s="168">
        <v>1500</v>
      </c>
      <c r="D116" s="168">
        <v>0</v>
      </c>
      <c r="E116" s="160">
        <v>1560</v>
      </c>
      <c r="F116" s="160">
        <v>703</v>
      </c>
      <c r="G116" s="160">
        <v>400</v>
      </c>
      <c r="H116" s="160">
        <v>1000</v>
      </c>
      <c r="I116" s="160">
        <v>1000</v>
      </c>
      <c r="J116" s="160">
        <v>1000</v>
      </c>
    </row>
    <row r="117" spans="1:10" s="141" customFormat="1" x14ac:dyDescent="0.3">
      <c r="A117" s="148" t="s">
        <v>246</v>
      </c>
      <c r="B117" s="149" t="s">
        <v>247</v>
      </c>
      <c r="C117" s="167">
        <f t="shared" ref="C117:J117" si="16">SUM(C118:C121)</f>
        <v>3300</v>
      </c>
      <c r="D117" s="167">
        <f t="shared" si="16"/>
        <v>0</v>
      </c>
      <c r="E117" s="167">
        <f t="shared" si="16"/>
        <v>2550</v>
      </c>
      <c r="F117" s="167">
        <f t="shared" si="16"/>
        <v>1162</v>
      </c>
      <c r="G117" s="167">
        <f t="shared" si="16"/>
        <v>800</v>
      </c>
      <c r="H117" s="167">
        <f t="shared" si="16"/>
        <v>2000</v>
      </c>
      <c r="I117" s="167">
        <f t="shared" si="16"/>
        <v>2000</v>
      </c>
      <c r="J117" s="167">
        <f t="shared" si="16"/>
        <v>2000</v>
      </c>
    </row>
    <row r="118" spans="1:10" ht="34.5" customHeight="1" x14ac:dyDescent="0.3">
      <c r="A118" s="134" t="s">
        <v>228</v>
      </c>
      <c r="B118" s="150" t="s">
        <v>248</v>
      </c>
      <c r="C118" s="168">
        <v>1500</v>
      </c>
      <c r="D118" s="168">
        <v>0</v>
      </c>
      <c r="E118" s="168">
        <v>1170</v>
      </c>
      <c r="F118" s="168">
        <v>528</v>
      </c>
      <c r="G118" s="168">
        <v>400</v>
      </c>
      <c r="H118" s="168">
        <v>1600</v>
      </c>
      <c r="I118" s="168">
        <v>1600</v>
      </c>
      <c r="J118" s="168">
        <v>1600</v>
      </c>
    </row>
    <row r="119" spans="1:10" ht="34.5" customHeight="1" x14ac:dyDescent="0.3">
      <c r="A119" s="134" t="s">
        <v>228</v>
      </c>
      <c r="B119" s="150" t="s">
        <v>249</v>
      </c>
      <c r="C119" s="168">
        <v>400</v>
      </c>
      <c r="D119" s="168">
        <v>0</v>
      </c>
      <c r="E119" s="168">
        <v>300</v>
      </c>
      <c r="F119" s="168">
        <v>141</v>
      </c>
      <c r="G119" s="168"/>
      <c r="H119" s="168">
        <v>100</v>
      </c>
      <c r="I119" s="168">
        <v>100</v>
      </c>
      <c r="J119" s="168">
        <v>100</v>
      </c>
    </row>
    <row r="120" spans="1:10" ht="34.5" customHeight="1" x14ac:dyDescent="0.3">
      <c r="A120" s="134" t="s">
        <v>228</v>
      </c>
      <c r="B120" s="135" t="s">
        <v>250</v>
      </c>
      <c r="C120" s="168">
        <v>400</v>
      </c>
      <c r="D120" s="168">
        <v>0</v>
      </c>
      <c r="E120" s="160">
        <v>300</v>
      </c>
      <c r="F120" s="160">
        <v>141</v>
      </c>
      <c r="G120" s="160"/>
      <c r="H120" s="160">
        <v>100</v>
      </c>
      <c r="I120" s="160">
        <v>100</v>
      </c>
      <c r="J120" s="160">
        <v>100</v>
      </c>
    </row>
    <row r="121" spans="1:10" ht="34.5" customHeight="1" x14ac:dyDescent="0.3">
      <c r="A121" s="134" t="s">
        <v>228</v>
      </c>
      <c r="B121" s="151" t="s">
        <v>251</v>
      </c>
      <c r="C121" s="183">
        <v>1000</v>
      </c>
      <c r="D121" s="183">
        <v>0</v>
      </c>
      <c r="E121" s="160">
        <v>780</v>
      </c>
      <c r="F121" s="184">
        <v>352</v>
      </c>
      <c r="G121" s="184">
        <v>400</v>
      </c>
      <c r="H121" s="184">
        <v>200</v>
      </c>
      <c r="I121" s="184">
        <v>200</v>
      </c>
      <c r="J121" s="160">
        <v>200</v>
      </c>
    </row>
  </sheetData>
  <pageMargins left="0.37" right="0.18" top="0.26" bottom="0.28000000000000003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1102</vt:lpstr>
      <vt:lpstr>սպայական</vt:lpstr>
      <vt:lpstr>շարքային</vt:lpstr>
      <vt:lpstr>աշխատանքային</vt:lpstr>
      <vt:lpstr>սոց երաշխիք</vt:lpstr>
      <vt:lpstr>կուտակային</vt:lpstr>
      <vt:lpstr>ՏՏ</vt:lpstr>
      <vt:lpstr>վճարման ծառայություն</vt:lpstr>
      <vt:lpstr>վճարման ծառ, հաշվարկ</vt:lpstr>
      <vt:lpstr>ՏՏ հաշվարկ</vt:lpstr>
      <vt:lpstr>'1102'!_ftnref1</vt:lpstr>
      <vt:lpstr>'1102'!_ftnref2</vt:lpstr>
      <vt:lpstr>'ՏՏ հաշվարկ'!Print_Titles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2024-03-15T10:49:26Z</dcterms:modified>
</cp:coreProperties>
</file>